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hidePivotFieldList="1"/>
  <mc:AlternateContent xmlns:mc="http://schemas.openxmlformats.org/markup-compatibility/2006">
    <mc:Choice Requires="x15">
      <x15ac:absPath xmlns:x15ac="http://schemas.microsoft.com/office/spreadsheetml/2010/11/ac" url="https://d.docs.live.net/16f50c38628c6b34/DATA DINNAR/Skripsi/"/>
    </mc:Choice>
  </mc:AlternateContent>
  <xr:revisionPtr revIDLastSave="4055" documentId="11_506B27DE159B40368463CD21E8DF66C54AE88806" xr6:coauthVersionLast="47" xr6:coauthVersionMax="47" xr10:uidLastSave="{A5C452B1-C0C3-41CE-A2D8-0380D327C4D0}"/>
  <bookViews>
    <workbookView xWindow="-120" yWindow="-120" windowWidth="20730" windowHeight="11040" firstSheet="7" activeTab="11" xr2:uid="{00000000-000D-0000-FFFF-FFFF00000000}"/>
  </bookViews>
  <sheets>
    <sheet name="Form Responses 1" sheetId="1" state="hidden" r:id="rId1"/>
    <sheet name="Sheet1" sheetId="2" state="hidden" r:id="rId2"/>
    <sheet name="Sheet2" sheetId="3" state="hidden" r:id="rId3"/>
    <sheet name="Sheet4" sheetId="4" r:id="rId4"/>
    <sheet name="Data Awal" sheetId="5" r:id="rId5"/>
    <sheet name="Uji Normalitas" sheetId="10" r:id="rId6"/>
    <sheet name="Validatas Konstruk" sheetId="11" state="hidden" r:id="rId7"/>
    <sheet name="Reliabilitas" sheetId="13" r:id="rId8"/>
    <sheet name="Validitas" sheetId="16" r:id="rId9"/>
    <sheet name="Statistik deskriptif" sheetId="12" r:id="rId10"/>
    <sheet name="Komparasi" sheetId="14" r:id="rId11"/>
    <sheet name="Distribusi Frekuensi" sheetId="15" r:id="rId12"/>
    <sheet name="Analisis data awal" sheetId="6" state="hidden" r:id="rId13"/>
    <sheet name="Analisis data gabungan" sheetId="7" state="hidden" r:id="rId14"/>
    <sheet name="Analisis JASP" sheetId="8" state="hidden" r:id="rId15"/>
    <sheet name="JASP2" sheetId="9" state="hidden" r:id="rId16"/>
  </sheets>
  <definedNames>
    <definedName name="_xlnm._FilterDatabase" localSheetId="4" hidden="1">'Data Awal'!$D$1:$D$79</definedName>
    <definedName name="_xlnm._FilterDatabase" localSheetId="10" hidden="1">Komparasi!$A$1:$E$79</definedName>
    <definedName name="_xlnm._FilterDatabase" localSheetId="2" hidden="1">Sheet2!$A$2:$AA$116</definedName>
    <definedName name="_xlnm._FilterDatabase" localSheetId="3" hidden="1">Sheet4!$O$1:$O$88</definedName>
    <definedName name="_xlnm._FilterDatabase" localSheetId="6" hidden="1">'Validatas Konstruk'!$D$1:$D$83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7" roundtripDataChecksum="fesIDAJnnKIw9zJglcJ1Ilujsk+sKRom2SJeYq6oEZo="/>
    </ext>
  </extLst>
</workbook>
</file>

<file path=xl/calcChain.xml><?xml version="1.0" encoding="utf-8"?>
<calcChain xmlns="http://schemas.openxmlformats.org/spreadsheetml/2006/main">
  <c r="D25" i="15" l="1"/>
  <c r="E22" i="15"/>
  <c r="E23" i="15"/>
  <c r="E24" i="15"/>
  <c r="E21" i="15"/>
  <c r="C22" i="15"/>
  <c r="C23" i="15"/>
  <c r="C24" i="15"/>
  <c r="C21" i="15"/>
  <c r="B25" i="15"/>
  <c r="C4" i="15"/>
  <c r="C12" i="15"/>
  <c r="AF34" i="15"/>
  <c r="AF29" i="15"/>
  <c r="AF23" i="15"/>
  <c r="AF18" i="15"/>
  <c r="AF11" i="15"/>
  <c r="AF3" i="15"/>
  <c r="O79" i="13"/>
  <c r="O78" i="13"/>
  <c r="O77" i="13"/>
  <c r="O76" i="13"/>
  <c r="O75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O9" i="13"/>
  <c r="O8" i="13"/>
  <c r="O7" i="13"/>
  <c r="O6" i="13"/>
  <c r="O5" i="13"/>
  <c r="O4" i="13"/>
  <c r="O3" i="13"/>
  <c r="O2" i="13"/>
  <c r="O79" i="16"/>
  <c r="O78" i="16"/>
  <c r="O77" i="16"/>
  <c r="O76" i="16"/>
  <c r="O75" i="16"/>
  <c r="O74" i="16"/>
  <c r="O73" i="16"/>
  <c r="O72" i="16"/>
  <c r="O71" i="16"/>
  <c r="O70" i="16"/>
  <c r="O69" i="16"/>
  <c r="O68" i="16"/>
  <c r="O67" i="16"/>
  <c r="O66" i="16"/>
  <c r="O65" i="16"/>
  <c r="O64" i="16"/>
  <c r="O63" i="16"/>
  <c r="O62" i="16"/>
  <c r="O61" i="16"/>
  <c r="O60" i="16"/>
  <c r="O59" i="16"/>
  <c r="O58" i="16"/>
  <c r="O57" i="16"/>
  <c r="O56" i="16"/>
  <c r="O55" i="16"/>
  <c r="O54" i="16"/>
  <c r="O53" i="16"/>
  <c r="O52" i="16"/>
  <c r="O51" i="16"/>
  <c r="O50" i="16"/>
  <c r="O49" i="16"/>
  <c r="O48" i="16"/>
  <c r="O47" i="16"/>
  <c r="O46" i="16"/>
  <c r="O45" i="16"/>
  <c r="O44" i="16"/>
  <c r="O43" i="16"/>
  <c r="O42" i="16"/>
  <c r="O41" i="16"/>
  <c r="O40" i="16"/>
  <c r="O39" i="16"/>
  <c r="O38" i="16"/>
  <c r="O37" i="16"/>
  <c r="O36" i="16"/>
  <c r="O35" i="16"/>
  <c r="O34" i="16"/>
  <c r="O33" i="16"/>
  <c r="O32" i="16"/>
  <c r="O31" i="16"/>
  <c r="O30" i="16"/>
  <c r="O29" i="16"/>
  <c r="O28" i="16"/>
  <c r="O27" i="16"/>
  <c r="O26" i="16"/>
  <c r="O25" i="16"/>
  <c r="O24" i="16"/>
  <c r="O23" i="16"/>
  <c r="O22" i="16"/>
  <c r="O21" i="16"/>
  <c r="O20" i="16"/>
  <c r="O19" i="16"/>
  <c r="O18" i="16"/>
  <c r="O17" i="16"/>
  <c r="O16" i="16"/>
  <c r="O15" i="16"/>
  <c r="O14" i="16"/>
  <c r="O13" i="16"/>
  <c r="O12" i="16"/>
  <c r="O11" i="16"/>
  <c r="O10" i="16"/>
  <c r="O9" i="16"/>
  <c r="O8" i="16"/>
  <c r="O7" i="16"/>
  <c r="O6" i="16"/>
  <c r="O5" i="16"/>
  <c r="O4" i="16"/>
  <c r="O3" i="16"/>
  <c r="O2" i="16"/>
  <c r="E13" i="15"/>
  <c r="E14" i="15"/>
  <c r="E12" i="15"/>
  <c r="C13" i="15"/>
  <c r="C14" i="15"/>
  <c r="R32" i="15"/>
  <c r="R25" i="15"/>
  <c r="R19" i="15"/>
  <c r="R15" i="15"/>
  <c r="R10" i="15"/>
  <c r="R3" i="15"/>
  <c r="X19" i="15"/>
  <c r="X11" i="15"/>
  <c r="X3" i="15"/>
  <c r="C5" i="15"/>
  <c r="C6" i="15"/>
  <c r="Q79" i="12"/>
  <c r="Q78" i="12"/>
  <c r="Q77" i="12"/>
  <c r="Q76" i="12"/>
  <c r="Q75" i="12"/>
  <c r="Q74" i="12"/>
  <c r="Q73" i="12"/>
  <c r="Q72" i="12"/>
  <c r="Q71" i="12"/>
  <c r="Q70" i="12"/>
  <c r="Q69" i="12"/>
  <c r="Q68" i="12"/>
  <c r="Q67" i="12"/>
  <c r="Q66" i="12"/>
  <c r="Q65" i="12"/>
  <c r="Q64" i="12"/>
  <c r="Q63" i="12"/>
  <c r="Q62" i="12"/>
  <c r="Q61" i="12"/>
  <c r="Q60" i="12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Q11" i="12"/>
  <c r="Q10" i="12"/>
  <c r="Q9" i="12"/>
  <c r="Q8" i="12"/>
  <c r="Q7" i="12"/>
  <c r="Q6" i="12"/>
  <c r="Q5" i="12"/>
  <c r="Q4" i="12"/>
  <c r="Q3" i="12"/>
  <c r="Q2" i="12"/>
  <c r="O79" i="5"/>
  <c r="O78" i="5"/>
  <c r="O77" i="5"/>
  <c r="O76" i="5"/>
  <c r="O75" i="5"/>
  <c r="O74" i="5"/>
  <c r="O73" i="5"/>
  <c r="O72" i="5"/>
  <c r="O71" i="5"/>
  <c r="O70" i="5"/>
  <c r="O69" i="5"/>
  <c r="O68" i="5"/>
  <c r="O67" i="5"/>
  <c r="O66" i="5"/>
  <c r="O65" i="5"/>
  <c r="O64" i="5"/>
  <c r="O63" i="5"/>
  <c r="O62" i="5"/>
  <c r="O61" i="5"/>
  <c r="O60" i="5"/>
  <c r="O59" i="5"/>
  <c r="O58" i="5"/>
  <c r="O57" i="5"/>
  <c r="O56" i="5"/>
  <c r="O55" i="5"/>
  <c r="O54" i="5"/>
  <c r="O53" i="5"/>
  <c r="O52" i="5"/>
  <c r="O51" i="5"/>
  <c r="O50" i="5"/>
  <c r="O49" i="5"/>
  <c r="O48" i="5"/>
  <c r="O47" i="5"/>
  <c r="O46" i="5"/>
  <c r="O45" i="5"/>
  <c r="O44" i="5"/>
  <c r="O43" i="5"/>
  <c r="O42" i="5"/>
  <c r="O41" i="5"/>
  <c r="O40" i="5"/>
  <c r="O39" i="5"/>
  <c r="O38" i="5"/>
  <c r="O37" i="5"/>
  <c r="O36" i="5"/>
  <c r="O35" i="5"/>
  <c r="O34" i="5"/>
  <c r="O33" i="5"/>
  <c r="O32" i="5"/>
  <c r="O31" i="5"/>
  <c r="O30" i="5"/>
  <c r="O29" i="5"/>
  <c r="O28" i="5"/>
  <c r="O27" i="5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O2" i="5"/>
  <c r="O12" i="4"/>
  <c r="O3" i="4"/>
  <c r="O4" i="4"/>
  <c r="O5" i="4"/>
  <c r="O6" i="4"/>
  <c r="O7" i="4"/>
  <c r="O8" i="4"/>
  <c r="O9" i="4"/>
  <c r="O10" i="4"/>
  <c r="O11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2" i="4"/>
  <c r="Y21" i="9" l="1"/>
  <c r="Y20" i="9"/>
  <c r="Y19" i="9"/>
  <c r="Y18" i="9"/>
  <c r="Y17" i="9"/>
  <c r="Y16" i="9"/>
  <c r="Y15" i="9"/>
  <c r="Y14" i="9"/>
  <c r="Y13" i="9"/>
  <c r="Y12" i="9"/>
  <c r="Y11" i="9"/>
  <c r="Y10" i="9"/>
  <c r="Y9" i="9"/>
  <c r="Y8" i="9"/>
  <c r="Y7" i="9"/>
  <c r="Y6" i="9"/>
  <c r="Y5" i="9"/>
  <c r="Y4" i="9"/>
  <c r="Y3" i="9"/>
  <c r="AA2" i="9"/>
  <c r="Y2" i="9"/>
  <c r="Z2" i="9" s="1"/>
  <c r="Z55" i="8"/>
  <c r="O55" i="8"/>
  <c r="Z54" i="8"/>
  <c r="O54" i="8"/>
  <c r="Z53" i="8"/>
  <c r="O53" i="8"/>
  <c r="Z52" i="8"/>
  <c r="O52" i="8"/>
  <c r="Z51" i="8"/>
  <c r="O51" i="8"/>
  <c r="Z50" i="8"/>
  <c r="O50" i="8"/>
  <c r="Z49" i="8"/>
  <c r="O49" i="8"/>
  <c r="Z48" i="8"/>
  <c r="O48" i="8"/>
  <c r="Z47" i="8"/>
  <c r="O47" i="8"/>
  <c r="Z46" i="8"/>
  <c r="O46" i="8"/>
  <c r="Z45" i="8"/>
  <c r="O45" i="8"/>
  <c r="Z44" i="8"/>
  <c r="O44" i="8"/>
  <c r="Z43" i="8"/>
  <c r="O43" i="8"/>
  <c r="Z42" i="8"/>
  <c r="O42" i="8"/>
  <c r="Z41" i="8"/>
  <c r="O41" i="8"/>
  <c r="Z40" i="8"/>
  <c r="O40" i="8"/>
  <c r="Z39" i="8"/>
  <c r="O39" i="8"/>
  <c r="Z38" i="8"/>
  <c r="O38" i="8"/>
  <c r="Z37" i="8"/>
  <c r="O37" i="8"/>
  <c r="Z36" i="8"/>
  <c r="O36" i="8"/>
  <c r="Z35" i="8"/>
  <c r="O35" i="8"/>
  <c r="Z34" i="8"/>
  <c r="O34" i="8"/>
  <c r="Z33" i="8"/>
  <c r="O33" i="8"/>
  <c r="Z32" i="8"/>
  <c r="O32" i="8"/>
  <c r="Z31" i="8"/>
  <c r="O31" i="8"/>
  <c r="Z30" i="8"/>
  <c r="O30" i="8"/>
  <c r="Z29" i="8"/>
  <c r="O29" i="8"/>
  <c r="Z28" i="8"/>
  <c r="O28" i="8"/>
  <c r="Z27" i="8"/>
  <c r="O27" i="8"/>
  <c r="Z26" i="8"/>
  <c r="O26" i="8"/>
  <c r="Z25" i="8"/>
  <c r="O25" i="8"/>
  <c r="Z24" i="8"/>
  <c r="O24" i="8"/>
  <c r="Z23" i="8"/>
  <c r="O23" i="8"/>
  <c r="Z22" i="8"/>
  <c r="O22" i="8"/>
  <c r="Z21" i="8"/>
  <c r="O21" i="8"/>
  <c r="Z20" i="8"/>
  <c r="O20" i="8"/>
  <c r="Z19" i="8"/>
  <c r="O19" i="8"/>
  <c r="Z18" i="8"/>
  <c r="O18" i="8"/>
  <c r="Z17" i="8"/>
  <c r="O17" i="8"/>
  <c r="Z16" i="8"/>
  <c r="O16" i="8"/>
  <c r="Z15" i="8"/>
  <c r="O15" i="8"/>
  <c r="Z14" i="8"/>
  <c r="O14" i="8"/>
  <c r="Z13" i="8"/>
  <c r="O13" i="8"/>
  <c r="Z12" i="8"/>
  <c r="O12" i="8"/>
  <c r="Z11" i="8"/>
  <c r="O11" i="8"/>
  <c r="Z10" i="8"/>
  <c r="O10" i="8"/>
  <c r="Z9" i="8"/>
  <c r="O9" i="8"/>
  <c r="Z8" i="8"/>
  <c r="O8" i="8"/>
  <c r="Z7" i="8"/>
  <c r="O7" i="8"/>
  <c r="Z6" i="8"/>
  <c r="O6" i="8"/>
  <c r="Z5" i="8"/>
  <c r="O5" i="8"/>
  <c r="Z4" i="8"/>
  <c r="O4" i="8"/>
  <c r="Z3" i="8"/>
  <c r="O3" i="8"/>
  <c r="Z2" i="8"/>
  <c r="O2" i="8"/>
  <c r="AA22" i="7"/>
  <c r="AA21" i="7"/>
  <c r="AA20" i="7"/>
  <c r="AA19" i="7"/>
  <c r="AA18" i="7"/>
  <c r="AA17" i="7"/>
  <c r="AA16" i="7"/>
  <c r="AA15" i="7"/>
  <c r="AA14" i="7"/>
  <c r="AA13" i="7"/>
  <c r="AA12" i="7"/>
  <c r="AA11" i="7"/>
  <c r="AA10" i="7"/>
  <c r="AA9" i="7"/>
  <c r="AA8" i="7"/>
  <c r="AA7" i="7"/>
  <c r="AA6" i="7"/>
  <c r="AA5" i="7"/>
  <c r="AA4" i="7"/>
  <c r="AA3" i="7"/>
  <c r="AC3" i="7" s="1"/>
  <c r="AE59" i="6"/>
  <c r="Q59" i="6"/>
  <c r="AE58" i="6"/>
  <c r="Q58" i="6"/>
  <c r="AE57" i="6"/>
  <c r="Q57" i="6"/>
  <c r="AE56" i="6"/>
  <c r="Q56" i="6"/>
  <c r="AE55" i="6"/>
  <c r="Q55" i="6"/>
  <c r="AE54" i="6"/>
  <c r="Q54" i="6"/>
  <c r="AE53" i="6"/>
  <c r="Q53" i="6"/>
  <c r="AE52" i="6"/>
  <c r="Q52" i="6"/>
  <c r="AE51" i="6"/>
  <c r="Q51" i="6"/>
  <c r="AE50" i="6"/>
  <c r="AH50" i="6" s="1"/>
  <c r="T50" i="6"/>
  <c r="Q50" i="6"/>
  <c r="R50" i="6" s="1"/>
  <c r="AE49" i="6"/>
  <c r="Q49" i="6"/>
  <c r="AE48" i="6"/>
  <c r="Q48" i="6"/>
  <c r="AE47" i="6"/>
  <c r="Q47" i="6"/>
  <c r="AE46" i="6"/>
  <c r="Q46" i="6"/>
  <c r="AE45" i="6"/>
  <c r="Q45" i="6"/>
  <c r="AE44" i="6"/>
  <c r="Q44" i="6"/>
  <c r="AE43" i="6"/>
  <c r="Q43" i="6"/>
  <c r="AE42" i="6"/>
  <c r="Q42" i="6"/>
  <c r="AE41" i="6"/>
  <c r="Q41" i="6"/>
  <c r="AE40" i="6"/>
  <c r="Q40" i="6"/>
  <c r="AE39" i="6"/>
  <c r="Q39" i="6"/>
  <c r="AE38" i="6"/>
  <c r="Q38" i="6"/>
  <c r="AE37" i="6"/>
  <c r="Q37" i="6"/>
  <c r="AE36" i="6"/>
  <c r="Q36" i="6"/>
  <c r="AE35" i="6"/>
  <c r="Q35" i="6"/>
  <c r="AE34" i="6"/>
  <c r="Q34" i="6"/>
  <c r="AE33" i="6"/>
  <c r="Q33" i="6"/>
  <c r="AE32" i="6"/>
  <c r="Q32" i="6"/>
  <c r="AE31" i="6"/>
  <c r="Q31" i="6"/>
  <c r="AE30" i="6"/>
  <c r="Q30" i="6"/>
  <c r="AE29" i="6"/>
  <c r="Q29" i="6"/>
  <c r="AE28" i="6"/>
  <c r="Q28" i="6"/>
  <c r="AE27" i="6"/>
  <c r="Q27" i="6"/>
  <c r="AE26" i="6"/>
  <c r="Q26" i="6"/>
  <c r="AE25" i="6"/>
  <c r="Q25" i="6"/>
  <c r="AE24" i="6"/>
  <c r="Q24" i="6"/>
  <c r="AE23" i="6"/>
  <c r="Q23" i="6"/>
  <c r="AE22" i="6"/>
  <c r="Q22" i="6"/>
  <c r="AE21" i="6"/>
  <c r="Q21" i="6"/>
  <c r="AE20" i="6"/>
  <c r="Q20" i="6"/>
  <c r="AE19" i="6"/>
  <c r="Q19" i="6"/>
  <c r="AE18" i="6"/>
  <c r="Q18" i="6"/>
  <c r="AE17" i="6"/>
  <c r="Q17" i="6"/>
  <c r="AE16" i="6"/>
  <c r="Q16" i="6"/>
  <c r="AE15" i="6"/>
  <c r="Q15" i="6"/>
  <c r="AE14" i="6"/>
  <c r="Q14" i="6"/>
  <c r="AE13" i="6"/>
  <c r="Q13" i="6"/>
  <c r="AE12" i="6"/>
  <c r="Q12" i="6"/>
  <c r="AE11" i="6"/>
  <c r="Q11" i="6"/>
  <c r="AE10" i="6"/>
  <c r="Q10" i="6"/>
  <c r="AE9" i="6"/>
  <c r="Q9" i="6"/>
  <c r="AE8" i="6"/>
  <c r="Q8" i="6"/>
  <c r="AE7" i="6"/>
  <c r="Q7" i="6"/>
  <c r="AG6" i="6"/>
  <c r="AE6" i="6"/>
  <c r="AF6" i="6" s="1"/>
  <c r="S6" i="6"/>
  <c r="Q6" i="6"/>
  <c r="R6" i="6" s="1"/>
  <c r="AF50" i="6" l="1"/>
  <c r="T6" i="6"/>
  <c r="AH6" i="6"/>
  <c r="AB3" i="7"/>
</calcChain>
</file>

<file path=xl/sharedStrings.xml><?xml version="1.0" encoding="utf-8"?>
<sst xmlns="http://schemas.openxmlformats.org/spreadsheetml/2006/main" count="6764" uniqueCount="1165">
  <si>
    <t>Timestamp</t>
  </si>
  <si>
    <t>Email Address</t>
  </si>
  <si>
    <t>Score</t>
  </si>
  <si>
    <t>Nama</t>
  </si>
  <si>
    <t>Umur</t>
  </si>
  <si>
    <t>Jenis Kelamin</t>
  </si>
  <si>
    <t xml:space="preserve">Posisi jabatan </t>
  </si>
  <si>
    <t xml:space="preserve">Plant </t>
  </si>
  <si>
    <t xml:space="preserve">Alamat </t>
  </si>
  <si>
    <t>Nomer telepon (WA)</t>
  </si>
  <si>
    <t xml:space="preserve">Selama 4 minggu terakhir ini, berapa sering anda merasa lelah tanpa sebab yang jelas?  </t>
  </si>
  <si>
    <t xml:space="preserve">Selama 4 minggu terakhir ini, berapa sering anda merasa gelisah / cemas?  </t>
  </si>
  <si>
    <t xml:space="preserve">Selama 4 minggu terakhir ini, berapa sering anda merasa begitu gelisah / cemas sehingga apa pun tidak dapat menenangkan pikiran anda?    </t>
  </si>
  <si>
    <t xml:space="preserve">Selama 4 minggu terakhir ini, berapa sering anda merasa tidak punya harapan?  </t>
  </si>
  <si>
    <t xml:space="preserve">Selama 4 minggu terakhir ini, berapa sering anda merasa gelisah atau resah?  </t>
  </si>
  <si>
    <t xml:space="preserve">Selama 4 minggu terakhir ini, berapa sering anda merasa begitu resah sehingga tidak dapat duduk diam?  </t>
  </si>
  <si>
    <t xml:space="preserve">Selama 4 minggu terakhir ini, berapa sering anda merasa tertekan?   </t>
  </si>
  <si>
    <t xml:space="preserve">Selama 4 minggu terakhir ini, berapa sering anda merasa berat sekali melakukan segala sesuatu?   </t>
  </si>
  <si>
    <t xml:space="preserve">Selama 4 minggu terakhir ini, berapa sering anda merasa begitu sedih sehingga apa pun tidak dapat menghibur anda?  </t>
  </si>
  <si>
    <t xml:space="preserve">Selama 4 minggu terakhir ini, berapa sering anda merasa tidak berharga sama sekali?  </t>
  </si>
  <si>
    <t xml:space="preserve">Saya sangat terganggu oleh rasa lelah yang saya rasakan  </t>
  </si>
  <si>
    <t xml:space="preserve">Saya mudah merasa lelah  </t>
  </si>
  <si>
    <t xml:space="preserve">Saya tidak banyak melakukan kegiatan di siang hari  </t>
  </si>
  <si>
    <t xml:space="preserve">Saya merasa memiliki energi yang cukup untuk melakukan aktivitas harian saya  </t>
  </si>
  <si>
    <t xml:space="preserve">Secara fisik, saya merasa lelah  </t>
  </si>
  <si>
    <t xml:space="preserve">Saya merasa sulit untuk mulai mengerjakan sesuatu  </t>
  </si>
  <si>
    <t xml:space="preserve">Saya merasa kesulitan untuk berpikir secara jernih  </t>
  </si>
  <si>
    <t xml:space="preserve">Saya merasa malas untuk melakukan berbagai kegiatan  </t>
  </si>
  <si>
    <t xml:space="preserve">Secara mental saya merasa lelah  </t>
  </si>
  <si>
    <t xml:space="preserve">Ketika saya sedang melakukan kegiatan, saya dengan mudah berkonsentrasi penuh  </t>
  </si>
  <si>
    <t>radenshandy@gmail.com</t>
  </si>
  <si>
    <t>Sandy Elroy Griseldis</t>
  </si>
  <si>
    <t>Laki-Laki</t>
  </si>
  <si>
    <t>Leader</t>
  </si>
  <si>
    <t>MR1</t>
  </si>
  <si>
    <t>081937056569</t>
  </si>
  <si>
    <t>imaf0235@gmail.com</t>
  </si>
  <si>
    <t>Imam</t>
  </si>
  <si>
    <t>Laki laki</t>
  </si>
  <si>
    <t>Operator</t>
  </si>
  <si>
    <t>081334124870</t>
  </si>
  <si>
    <t>wahyuprayugo01@gmail.com</t>
  </si>
  <si>
    <t xml:space="preserve">Wahyu Prayugo </t>
  </si>
  <si>
    <t>Laki - Laki</t>
  </si>
  <si>
    <t xml:space="preserve">Operator Produksi </t>
  </si>
  <si>
    <t>0855-3644-8292</t>
  </si>
  <si>
    <t>teguh26nugroho@gmail.com</t>
  </si>
  <si>
    <t>teguh satrio nugroho</t>
  </si>
  <si>
    <t>33 tahun</t>
  </si>
  <si>
    <t>laki-laki</t>
  </si>
  <si>
    <t>formulator</t>
  </si>
  <si>
    <t>GV3</t>
  </si>
  <si>
    <t>081333891663</t>
  </si>
  <si>
    <t>satriodwi681@gmail.com</t>
  </si>
  <si>
    <t>Satrio Dwi R</t>
  </si>
  <si>
    <t xml:space="preserve">Operator packaging </t>
  </si>
  <si>
    <t>082243965231</t>
  </si>
  <si>
    <t>edysunarko07@gmail.com</t>
  </si>
  <si>
    <t>Edy</t>
  </si>
  <si>
    <t>Laki - laki</t>
  </si>
  <si>
    <t>085872406559</t>
  </si>
  <si>
    <t>alfarizihelmi27@gmail.com</t>
  </si>
  <si>
    <t xml:space="preserve">MOCH. HELMI ALFARIZI </t>
  </si>
  <si>
    <t xml:space="preserve">Laki-laki </t>
  </si>
  <si>
    <t xml:space="preserve">Operator dryer </t>
  </si>
  <si>
    <t>083877007787</t>
  </si>
  <si>
    <t>adityafirmandi96@gmail.com</t>
  </si>
  <si>
    <t>Aditya firmandi</t>
  </si>
  <si>
    <t>Operator packaging</t>
  </si>
  <si>
    <t>MR 1</t>
  </si>
  <si>
    <t>Jl makam purwosari rt 01 rw 04</t>
  </si>
  <si>
    <t>089680813163</t>
  </si>
  <si>
    <t>iingakbar15@gmail.com</t>
  </si>
  <si>
    <t xml:space="preserve">Ilham Mulyadi Akbar </t>
  </si>
  <si>
    <t>Laki-laki</t>
  </si>
  <si>
    <t>Operator Driyer</t>
  </si>
  <si>
    <t xml:space="preserve">Dsn Nampes gang 3 RT 07 RW 04 DS nogosari -pandaan </t>
  </si>
  <si>
    <t>089685430685</t>
  </si>
  <si>
    <t>bahrulanwar445@gmail.com</t>
  </si>
  <si>
    <t xml:space="preserve">BAHRUL ANWAR </t>
  </si>
  <si>
    <t>Operator produksi</t>
  </si>
  <si>
    <t>Dsn Krajan RT 02 RW 01 Ds Sumber Glagah Kec Rembang Kab Pasuruan</t>
  </si>
  <si>
    <t>0881027924806</t>
  </si>
  <si>
    <t>mfathulloh12@gmail.com</t>
  </si>
  <si>
    <t>M. Fathulloh</t>
  </si>
  <si>
    <t>OPT Dryer</t>
  </si>
  <si>
    <t>Dsn wonosari</t>
  </si>
  <si>
    <t>085797615731</t>
  </si>
  <si>
    <t>agungomen540@gmail.com</t>
  </si>
  <si>
    <t>Agung mulayadi</t>
  </si>
  <si>
    <t>Mekanik</t>
  </si>
  <si>
    <t>Kawasan agro</t>
  </si>
  <si>
    <t>Kertosari - Dsn.Kanigoro - Kec.Purwosari - Kab.Pasuruan</t>
  </si>
  <si>
    <t>085748748124</t>
  </si>
  <si>
    <t>ftmh.hanny29@gmail.com</t>
  </si>
  <si>
    <t xml:space="preserve">Fatimah Hanny Faizah </t>
  </si>
  <si>
    <t>Cewe</t>
  </si>
  <si>
    <t>Elektrik</t>
  </si>
  <si>
    <t>Kawasan Agro</t>
  </si>
  <si>
    <t>Kabupaten Malang</t>
  </si>
  <si>
    <t>081553418646</t>
  </si>
  <si>
    <t>dzul65610@gmail.com</t>
  </si>
  <si>
    <t xml:space="preserve">DZUL KIFLI </t>
  </si>
  <si>
    <t>Operator Mixing</t>
  </si>
  <si>
    <t xml:space="preserve">Mr 1 </t>
  </si>
  <si>
    <t xml:space="preserve">Jln.Buk Blimbing parerejo RT RW 01 03 Purwodadi Pasuruan </t>
  </si>
  <si>
    <t>085785879926</t>
  </si>
  <si>
    <t>iafandi932@gmail.com</t>
  </si>
  <si>
    <t>Iwan afandhi</t>
  </si>
  <si>
    <t>Operator mixing</t>
  </si>
  <si>
    <t>Lawang ,Malang</t>
  </si>
  <si>
    <t>08973830603</t>
  </si>
  <si>
    <t>galihcandi.25@gmail.com</t>
  </si>
  <si>
    <t>Candi galih s</t>
  </si>
  <si>
    <t>Operator dryer</t>
  </si>
  <si>
    <t>Pekoren rembang</t>
  </si>
  <si>
    <t>085877778475</t>
  </si>
  <si>
    <t>aliwafa160599@gmail.com</t>
  </si>
  <si>
    <t>Aliwafa</t>
  </si>
  <si>
    <t xml:space="preserve">Laki laki </t>
  </si>
  <si>
    <t>Mr1</t>
  </si>
  <si>
    <t>Tampung barat kec.rembang kab.pasuruan</t>
  </si>
  <si>
    <t>085804419928</t>
  </si>
  <si>
    <t>arudje@gmail.com</t>
  </si>
  <si>
    <t xml:space="preserve">Aminullah </t>
  </si>
  <si>
    <t>Laki2</t>
  </si>
  <si>
    <t>Agro</t>
  </si>
  <si>
    <t>Kejayan, Wrati</t>
  </si>
  <si>
    <t>0816241714</t>
  </si>
  <si>
    <t>zaidanrafi245@gmail.com</t>
  </si>
  <si>
    <t>M.Alief Zaidan Rafi</t>
  </si>
  <si>
    <t>Operator Dryer</t>
  </si>
  <si>
    <t>Sidomulyo, RT/ RW 001/003, Kejayan, Kabupaten Pasuruan</t>
  </si>
  <si>
    <t>083848972911</t>
  </si>
  <si>
    <t>pradiptawicaksana@rocketmail.com</t>
  </si>
  <si>
    <t>Pradipta Wicaksana</t>
  </si>
  <si>
    <t>Jl Diponegoro Gg4</t>
  </si>
  <si>
    <t>0881027011962</t>
  </si>
  <si>
    <t>suhermanto209@gmail.com</t>
  </si>
  <si>
    <t xml:space="preserve">Herman </t>
  </si>
  <si>
    <t xml:space="preserve">Formulator GV2 </t>
  </si>
  <si>
    <t xml:space="preserve">GV 2 </t>
  </si>
  <si>
    <t xml:space="preserve">Pasuruan </t>
  </si>
  <si>
    <t>085646709709</t>
  </si>
  <si>
    <t>ulum.paztel@gmail.con</t>
  </si>
  <si>
    <t>Bahrul ulum</t>
  </si>
  <si>
    <t>30 th</t>
  </si>
  <si>
    <t>operator mixing</t>
  </si>
  <si>
    <t>Biskuit</t>
  </si>
  <si>
    <t>Pasuruan</t>
  </si>
  <si>
    <t>081333937266</t>
  </si>
  <si>
    <t>jamaludinludin727@gmail.com</t>
  </si>
  <si>
    <t>Jamaludin</t>
  </si>
  <si>
    <t>Biscuit atau kawasan agro</t>
  </si>
  <si>
    <t>Dusun krajan II , rt/rw 001/003 , Desa pukul , kecamatan kraton , kabupaten pasuruan</t>
  </si>
  <si>
    <t>081331836054</t>
  </si>
  <si>
    <t>Mfathulloh</t>
  </si>
  <si>
    <t>Opt dryer</t>
  </si>
  <si>
    <t>Dusun wonosari, kec wonorejo</t>
  </si>
  <si>
    <t>ronygeveze21@gmail.com</t>
  </si>
  <si>
    <t>Sakroni ardiansyah</t>
  </si>
  <si>
    <t>Operator forming</t>
  </si>
  <si>
    <t>Biscuit</t>
  </si>
  <si>
    <t>Ds.pekeongan Dsn.baujeng</t>
  </si>
  <si>
    <t>0882010465262</t>
  </si>
  <si>
    <t>yaqin090196@gmail.com</t>
  </si>
  <si>
    <t>Mukhamad Ainul Yaqin</t>
  </si>
  <si>
    <t>28 tahun</t>
  </si>
  <si>
    <t>Operator oven</t>
  </si>
  <si>
    <t>Kidul dalem, Wonorejo, Pasuruan</t>
  </si>
  <si>
    <t>085790972717</t>
  </si>
  <si>
    <t>sajidinwildan@gmail.com</t>
  </si>
  <si>
    <t>Mukhammad Wildan Sajidin</t>
  </si>
  <si>
    <t>Operator Packaging</t>
  </si>
  <si>
    <t>Desa Bajangan RT.003 RW.002 Gondangwetan Pasuruan</t>
  </si>
  <si>
    <t>081575448432</t>
  </si>
  <si>
    <t>adaycomuniti4@gmail.com</t>
  </si>
  <si>
    <t>mahbub muzadi</t>
  </si>
  <si>
    <t>operator pakaging</t>
  </si>
  <si>
    <t>agro</t>
  </si>
  <si>
    <t>jl gatot subroto no 16 rt 03 rw 03 krapyak rejo gadingrejo</t>
  </si>
  <si>
    <t>085706159798</t>
  </si>
  <si>
    <t>gaulmen853@gmail.com</t>
  </si>
  <si>
    <t>Ali fikri</t>
  </si>
  <si>
    <t>Desa : sambisirah / dusun : tumpuk / kec: wonorejo /kab : pasuruan</t>
  </si>
  <si>
    <t>‪+62 877‑6294‑2300‬</t>
  </si>
  <si>
    <t>ainissifa445@gmail.com</t>
  </si>
  <si>
    <t>AINUS SIFA</t>
  </si>
  <si>
    <t>Perempuan</t>
  </si>
  <si>
    <t>Operator Packing</t>
  </si>
  <si>
    <t>Geneng waru Kec. Rembang</t>
  </si>
  <si>
    <t>085859305745</t>
  </si>
  <si>
    <t>nabilabinayah@gmail.com</t>
  </si>
  <si>
    <t xml:space="preserve">NABILATUL BINAYAH </t>
  </si>
  <si>
    <t xml:space="preserve">Perempuan </t>
  </si>
  <si>
    <t xml:space="preserve">Mesin </t>
  </si>
  <si>
    <t>Kawasan agro ( Biscuit)</t>
  </si>
  <si>
    <t xml:space="preserve">Pukul Dadapan </t>
  </si>
  <si>
    <t>088234290268</t>
  </si>
  <si>
    <t>zainurizen31@gmail.com</t>
  </si>
  <si>
    <t>M. Zainuri</t>
  </si>
  <si>
    <t>dsn.wonosari rt/rw 003/004 ds. wonosari kec. wonorejo</t>
  </si>
  <si>
    <t>085855365039</t>
  </si>
  <si>
    <t>ikrimatunnisa2020@gmail.com</t>
  </si>
  <si>
    <t>Ikrimatun Nisa'</t>
  </si>
  <si>
    <t>perempuan</t>
  </si>
  <si>
    <t>packer</t>
  </si>
  <si>
    <t>kawasan agro</t>
  </si>
  <si>
    <t>Areng Areng Barat</t>
  </si>
  <si>
    <t>082140625219</t>
  </si>
  <si>
    <t>amaliashinta1226@gmail.com</t>
  </si>
  <si>
    <t xml:space="preserve">Shinta Amalia </t>
  </si>
  <si>
    <t>23 tahun</t>
  </si>
  <si>
    <t>Packer</t>
  </si>
  <si>
    <t xml:space="preserve">Ngabar Krajan kraton Pasuruan </t>
  </si>
  <si>
    <t>083142745209</t>
  </si>
  <si>
    <t>ikrimahmuhimmah05@gmail.com</t>
  </si>
  <si>
    <t>Ikrimatul muhimmah</t>
  </si>
  <si>
    <t>25 tahun</t>
  </si>
  <si>
    <t>Packer filling</t>
  </si>
  <si>
    <t>Madurejo wonorejo</t>
  </si>
  <si>
    <t>085955196499</t>
  </si>
  <si>
    <t>rimaikrima4671@gmail.com</t>
  </si>
  <si>
    <t>Roudhotul ikrima</t>
  </si>
  <si>
    <t>24 tahun</t>
  </si>
  <si>
    <t>Helper</t>
  </si>
  <si>
    <t>Dusun susukan, desa susukan rejo, kec. Pohjentrek, kab. Pasuruan</t>
  </si>
  <si>
    <t>082257862621</t>
  </si>
  <si>
    <t>ifatulhasanah2210@gmail.com</t>
  </si>
  <si>
    <t>Ifatul Hasanah</t>
  </si>
  <si>
    <t>MR 2</t>
  </si>
  <si>
    <t>Luwuk Kejayan Pasuruan</t>
  </si>
  <si>
    <t>085850837761</t>
  </si>
  <si>
    <t>ridhaimro776@gmail.com</t>
  </si>
  <si>
    <t>RIDHA IMRO' ATUL KHASANAH</t>
  </si>
  <si>
    <t>25 TAHUN</t>
  </si>
  <si>
    <t>PEREMPUAN</t>
  </si>
  <si>
    <t>COST CENTER</t>
  </si>
  <si>
    <t xml:space="preserve">BISKUIT </t>
  </si>
  <si>
    <t>Rt 01 Rw 02 Dsn. Menggah selatan Ds. Karangmenggah Kec. Wonorejo Kab. Pasuruan 67173</t>
  </si>
  <si>
    <t>085848758148</t>
  </si>
  <si>
    <t>yasrilyasmin15@gmail.com</t>
  </si>
  <si>
    <t xml:space="preserve">Dwi Nurhidayah </t>
  </si>
  <si>
    <t>33 th</t>
  </si>
  <si>
    <t xml:space="preserve">Helper </t>
  </si>
  <si>
    <t xml:space="preserve">Kawasan agro </t>
  </si>
  <si>
    <t xml:space="preserve">Sudan Wonosari </t>
  </si>
  <si>
    <t>085748826774</t>
  </si>
  <si>
    <t>wiwinkurnia736@gmail.com</t>
  </si>
  <si>
    <t>Wiwin Kurniandari</t>
  </si>
  <si>
    <t>39 tahun</t>
  </si>
  <si>
    <t>Packing biskuit</t>
  </si>
  <si>
    <t>Areng2 selatan RT 02 RW 04 Sambisirah Wonorejo Pasuruan</t>
  </si>
  <si>
    <t>082244101731</t>
  </si>
  <si>
    <t>sholiharanny@gmail.com</t>
  </si>
  <si>
    <t>Siti Raniyatus Sholiha</t>
  </si>
  <si>
    <t>Packing</t>
  </si>
  <si>
    <t>Dusun domas RT01 RW8 pakijangan wonorejo</t>
  </si>
  <si>
    <t>085708483022</t>
  </si>
  <si>
    <t>nurilcantik953@gmail.com</t>
  </si>
  <si>
    <t>ITALIA</t>
  </si>
  <si>
    <t>Satoria aneka industri</t>
  </si>
  <si>
    <t>Sambisirah</t>
  </si>
  <si>
    <t>085239028099</t>
  </si>
  <si>
    <t>paksutrisno201919@gmail.com</t>
  </si>
  <si>
    <t xml:space="preserve">Sintya Setyawati </t>
  </si>
  <si>
    <t>30 tahun</t>
  </si>
  <si>
    <t xml:space="preserve">Filling conveyor </t>
  </si>
  <si>
    <t>Satoria agro</t>
  </si>
  <si>
    <t xml:space="preserve">Desa Ngembal Pasuruan Jawa Timur </t>
  </si>
  <si>
    <t>085791376664</t>
  </si>
  <si>
    <t>feriardiansyah003@gmail.com</t>
  </si>
  <si>
    <t xml:space="preserve">Lukman Hadi </t>
  </si>
  <si>
    <t xml:space="preserve">Operator grinding gula dan sifter tepung </t>
  </si>
  <si>
    <t>Dsn Taman selatan DS taman sari RT03/RW 01</t>
  </si>
  <si>
    <t>085706623944</t>
  </si>
  <si>
    <t>agussaifulrizal4@gmail.com</t>
  </si>
  <si>
    <t xml:space="preserve">agus saiful rizal </t>
  </si>
  <si>
    <t xml:space="preserve">Helper Packaging </t>
  </si>
  <si>
    <t xml:space="preserve">Kawasan agro/biskuit </t>
  </si>
  <si>
    <t xml:space="preserve">Dsn. Sidomulyo Kec. Wonorejo kab. Pasuruan </t>
  </si>
  <si>
    <t>082142665669</t>
  </si>
  <si>
    <t>maulida.lida2205@gmail.com</t>
  </si>
  <si>
    <t xml:space="preserve">Siti Maulidatul Karomah </t>
  </si>
  <si>
    <t>22 tahun</t>
  </si>
  <si>
    <t xml:space="preserve">Helper produksi </t>
  </si>
  <si>
    <t>Dsn.Areng Areng selatan RT.03 RW.04 Desa.Sambisirah kec.wonorejo kan.pasuruan</t>
  </si>
  <si>
    <t>081228548576</t>
  </si>
  <si>
    <t>maularendra1@gmail.com</t>
  </si>
  <si>
    <t>Maulana Rasendriya Renata</t>
  </si>
  <si>
    <t>Helper conveyor</t>
  </si>
  <si>
    <t>kluwut utara, wonorejo, pasuruan</t>
  </si>
  <si>
    <t>081515794535</t>
  </si>
  <si>
    <t>elsyaputricahyarani01@gmail.com</t>
  </si>
  <si>
    <t xml:space="preserve">Elsya Putri Cahya Rani </t>
  </si>
  <si>
    <t>20 Thn</t>
  </si>
  <si>
    <t xml:space="preserve">Mesin Packing </t>
  </si>
  <si>
    <t>Biscuit Lan 2</t>
  </si>
  <si>
    <t xml:space="preserve">Jl.sentono, RT 001/ RW 006 , Pakijangan , Wonorejo, Pasuruan </t>
  </si>
  <si>
    <t>085646289406</t>
  </si>
  <si>
    <t>anggitapv12@gmail.com</t>
  </si>
  <si>
    <t xml:space="preserve">Anggita Putri Valentina </t>
  </si>
  <si>
    <t xml:space="preserve">22 tahun </t>
  </si>
  <si>
    <t xml:space="preserve">Perumahan keboncandi blok CC 32 RT 02 RW 14 Karangsentul Gondangwetan Pasuruan </t>
  </si>
  <si>
    <t>085755464756</t>
  </si>
  <si>
    <t>alimulhuda20@gmail.com</t>
  </si>
  <si>
    <t>Alimul huda</t>
  </si>
  <si>
    <t>Helper konveyor</t>
  </si>
  <si>
    <t>Desa siyar</t>
  </si>
  <si>
    <t>085733363960</t>
  </si>
  <si>
    <t>mukhamadfahmiidris123@gmail.com</t>
  </si>
  <si>
    <t>Kafilah hadi</t>
  </si>
  <si>
    <t>31thn</t>
  </si>
  <si>
    <t>Dsn tumpuk rt 03 rw 08 ds sambisirah wonorejo</t>
  </si>
  <si>
    <t xml:space="preserve">08 3165 609 477 </t>
  </si>
  <si>
    <t>zakiyatsuraya@gmail.com</t>
  </si>
  <si>
    <t xml:space="preserve">Siti Hanna Umi Hanifa </t>
  </si>
  <si>
    <t xml:space="preserve">Helper Packing </t>
  </si>
  <si>
    <t xml:space="preserve">Wrati Kejayan Pasuruan </t>
  </si>
  <si>
    <t>085732126424</t>
  </si>
  <si>
    <t>evy.sophie1006@gmail.com</t>
  </si>
  <si>
    <t>Evi Sofiyah</t>
  </si>
  <si>
    <t>Biscuit kawasan Agro</t>
  </si>
  <si>
    <t xml:space="preserve">Tamansari </t>
  </si>
  <si>
    <t>+62 857-9127-5991</t>
  </si>
  <si>
    <t>imasukaina@gmail.com</t>
  </si>
  <si>
    <t>IMAS SUKAINA</t>
  </si>
  <si>
    <t>PACKING</t>
  </si>
  <si>
    <t>BISKUIT</t>
  </si>
  <si>
    <t>JL. SAERU PAKIJANGAN, WONOREJO, PASURUAN</t>
  </si>
  <si>
    <t>087872535950</t>
  </si>
  <si>
    <t>msiariel65@gmail.com</t>
  </si>
  <si>
    <t>M.Arier firmansyah</t>
  </si>
  <si>
    <t xml:space="preserve">Dsn tumpuk desa sambisirah kec. Wonorejo </t>
  </si>
  <si>
    <t>085816342527</t>
  </si>
  <si>
    <t>reefaapis@gmail.com</t>
  </si>
  <si>
    <t xml:space="preserve">Siti urifah </t>
  </si>
  <si>
    <t xml:space="preserve">perempuan </t>
  </si>
  <si>
    <t>dusun Curahbanyak, desa Kluwut</t>
  </si>
  <si>
    <t>085785285597</t>
  </si>
  <si>
    <t>urifah828@gmail.com</t>
  </si>
  <si>
    <t>Urifah</t>
  </si>
  <si>
    <t>Plant 02 kawasan agro (biskuit)</t>
  </si>
  <si>
    <t>Alang Alang dowo RT.09 RW.04 Klangrong kec. Kejayan kab. Pasuruan</t>
  </si>
  <si>
    <t>087882471460</t>
  </si>
  <si>
    <t>sitilutfiya24@gmail.com</t>
  </si>
  <si>
    <t xml:space="preserve">Siti lutfiyah </t>
  </si>
  <si>
    <t xml:space="preserve">Areng areng selatan </t>
  </si>
  <si>
    <t>0882009080645</t>
  </si>
  <si>
    <t>fiandana82@gmail.com</t>
  </si>
  <si>
    <t>M. FiAN MASDANA</t>
  </si>
  <si>
    <t>22 th</t>
  </si>
  <si>
    <t>helper</t>
  </si>
  <si>
    <t>JL. Ra KARTINI 1/45  PASURUAN KOTA</t>
  </si>
  <si>
    <t>085855800372</t>
  </si>
  <si>
    <t>rimaamalia429@gmail.com</t>
  </si>
  <si>
    <t>Rima Amalia</t>
  </si>
  <si>
    <t>21 tahun</t>
  </si>
  <si>
    <t xml:space="preserve">Packer </t>
  </si>
  <si>
    <t>Jl. Saeru Rt 02 Rw 02 Pakijangan Wonorejo</t>
  </si>
  <si>
    <t>rizqonnafiah735@gmail.com</t>
  </si>
  <si>
    <t xml:space="preserve">Risqon Nafi'ah </t>
  </si>
  <si>
    <t xml:space="preserve">Jalan Lapangan Pakijangan , Wonorejo </t>
  </si>
  <si>
    <t>088231309925</t>
  </si>
  <si>
    <t>yatisongolimo@gmail.com</t>
  </si>
  <si>
    <t>Musriati</t>
  </si>
  <si>
    <t>Plant 2</t>
  </si>
  <si>
    <t>Sumber suko. Kec. kejayan kab. Pasuruan</t>
  </si>
  <si>
    <t>085718355659</t>
  </si>
  <si>
    <t>caturwahyuprianto8@gmail.com</t>
  </si>
  <si>
    <t>Catur Wahyu Prianto</t>
  </si>
  <si>
    <t>Desa plinggisan pasuruan</t>
  </si>
  <si>
    <t>085850798599</t>
  </si>
  <si>
    <t>nurimamasiti79@gmail.com</t>
  </si>
  <si>
    <t>Siti nur imama</t>
  </si>
  <si>
    <t xml:space="preserve">Biskuit </t>
  </si>
  <si>
    <t xml:space="preserve">Ngujung Sambisirah </t>
  </si>
  <si>
    <t>087895513786</t>
  </si>
  <si>
    <t>hikmatulfajriyah33@gmail.com</t>
  </si>
  <si>
    <t xml:space="preserve">Hikmatul Fajriyah </t>
  </si>
  <si>
    <t xml:space="preserve">Jl. Kabupaten Madurejo Wonorejo Pasuruan </t>
  </si>
  <si>
    <t>0812-2956-5927</t>
  </si>
  <si>
    <t>bukb94113@gmail.com</t>
  </si>
  <si>
    <t>khoyimah</t>
  </si>
  <si>
    <t>tumpuk,sambisirah</t>
  </si>
  <si>
    <t>081556439261</t>
  </si>
  <si>
    <t>meilinanurcahyanti@gmail.com</t>
  </si>
  <si>
    <t xml:space="preserve">Meilina Nur Cahyanti </t>
  </si>
  <si>
    <t>21th</t>
  </si>
  <si>
    <t xml:space="preserve">packing </t>
  </si>
  <si>
    <t>filling room</t>
  </si>
  <si>
    <t xml:space="preserve">jl. Urip Sumoharjo rt 02/RW 02,bukir kota Pasuruan </t>
  </si>
  <si>
    <t>08983393209</t>
  </si>
  <si>
    <t>arinidillah@gmail.com</t>
  </si>
  <si>
    <t>Airini Arodillah</t>
  </si>
  <si>
    <t xml:space="preserve">Ngabar krajan </t>
  </si>
  <si>
    <t>081252903279</t>
  </si>
  <si>
    <t>rismanurjannah3001@gmail.com</t>
  </si>
  <si>
    <t>Risma nur jannah</t>
  </si>
  <si>
    <t>21thn</t>
  </si>
  <si>
    <t>Kawasan agro (biskuit)</t>
  </si>
  <si>
    <t>Sambisirah barat</t>
  </si>
  <si>
    <t>+62 859-7460-0968</t>
  </si>
  <si>
    <t>firmandajantrifaliony@gmail.com</t>
  </si>
  <si>
    <t>Firmanda Jantri Faliony</t>
  </si>
  <si>
    <t>Filing konveyor</t>
  </si>
  <si>
    <t>Jl sudan pom</t>
  </si>
  <si>
    <t>085804310863</t>
  </si>
  <si>
    <t>mbakanna922@gmail.com</t>
  </si>
  <si>
    <t>Kasiana</t>
  </si>
  <si>
    <t xml:space="preserve">35 Tahun </t>
  </si>
  <si>
    <t xml:space="preserve">Plan 2 </t>
  </si>
  <si>
    <t xml:space="preserve">Areng Areng selatan, sambisirah </t>
  </si>
  <si>
    <t>085791364691</t>
  </si>
  <si>
    <t>jullykicing6@gmail.com</t>
  </si>
  <si>
    <t>Rodiyatul m</t>
  </si>
  <si>
    <t>Konveyor</t>
  </si>
  <si>
    <t>Pakijangan</t>
  </si>
  <si>
    <t>081528473210</t>
  </si>
  <si>
    <t>ainiyawulandari47@gmail.com</t>
  </si>
  <si>
    <t>Ainiya wulandari</t>
  </si>
  <si>
    <t>Gambir kuning</t>
  </si>
  <si>
    <t>083802916125</t>
  </si>
  <si>
    <t>ameliyaharini@gmail.com</t>
  </si>
  <si>
    <t>Arini ameliyah</t>
  </si>
  <si>
    <t>Helper Produksi</t>
  </si>
  <si>
    <t>Tangkil</t>
  </si>
  <si>
    <t>085730228653</t>
  </si>
  <si>
    <t>na6091353@gmail.com</t>
  </si>
  <si>
    <t>Nur azizah</t>
  </si>
  <si>
    <t>Produksi</t>
  </si>
  <si>
    <t>Areng" barat sambisirah wonorejo</t>
  </si>
  <si>
    <t>081335751571</t>
  </si>
  <si>
    <t>muhammadakhyak97@gmail.com</t>
  </si>
  <si>
    <t>Muhammad Akhiyak</t>
  </si>
  <si>
    <t>Helper packaging</t>
  </si>
  <si>
    <t>Dusun Tumpuk Desa Sambisirah</t>
  </si>
  <si>
    <t>085733502575</t>
  </si>
  <si>
    <t>lulusav93@gmail.com</t>
  </si>
  <si>
    <t>Pesona candi 3 blok s no 3 pasuruan</t>
  </si>
  <si>
    <t>085730618693</t>
  </si>
  <si>
    <t>nandinifitri9@gmail.com</t>
  </si>
  <si>
    <t>Nandini Maula Safitri</t>
  </si>
  <si>
    <t>Operator packing</t>
  </si>
  <si>
    <t xml:space="preserve">Kawasan Agro </t>
  </si>
  <si>
    <t>Jl. Gatot subroto rt 002 rw 004 kel petahunan kec gadingrejo kota pasuruan</t>
  </si>
  <si>
    <t>085701718580</t>
  </si>
  <si>
    <t>ilhammokhilhamudinferdiansyah@gmail.com</t>
  </si>
  <si>
    <t>Mokh ilhamudin ferdiansyah</t>
  </si>
  <si>
    <t>Operator pakaging</t>
  </si>
  <si>
    <t>Biskuit line 2</t>
  </si>
  <si>
    <t>Dusun sambisirah Timur RT/RW 02/05 Desa Sambisirah Kecamatan Wonorejo Kabupaten pasuruan</t>
  </si>
  <si>
    <t>0895342922422</t>
  </si>
  <si>
    <t>lailatulfirdaus500@gmail.com</t>
  </si>
  <si>
    <t xml:space="preserve">Lailatul Firdaus </t>
  </si>
  <si>
    <t xml:space="preserve">Kauman Wonorejo </t>
  </si>
  <si>
    <t>085855293243</t>
  </si>
  <si>
    <t>dretno014@gmail.com</t>
  </si>
  <si>
    <t>Retno dwi amelia</t>
  </si>
  <si>
    <t xml:space="preserve">Pucangsari </t>
  </si>
  <si>
    <t>085648746728</t>
  </si>
  <si>
    <t>Imezz123.ip@gmail.com</t>
  </si>
  <si>
    <t>Naimah</t>
  </si>
  <si>
    <t>43 tahun</t>
  </si>
  <si>
    <t>Helper packing</t>
  </si>
  <si>
    <t>Biscuit Agro</t>
  </si>
  <si>
    <t>Dsn. Areng areng selatan, RT/RW : 003/004, Desa. Sambisirah, kec. Wonorejo, kab. Pasuruan 67173</t>
  </si>
  <si>
    <t>0822 4564 2922</t>
  </si>
  <si>
    <t>adamifa846@gmail.com</t>
  </si>
  <si>
    <t xml:space="preserve">Musrifah </t>
  </si>
  <si>
    <t>Pacer</t>
  </si>
  <si>
    <t>Dsn.coban sari DS.coban blimbing RT.02 RW.02.Kec.wonorejo Kab.pasuruan</t>
  </si>
  <si>
    <t>081515309605</t>
  </si>
  <si>
    <t>nisakkhoirotun26@gmail.com</t>
  </si>
  <si>
    <t xml:space="preserve">Khoirotun nisak </t>
  </si>
  <si>
    <t xml:space="preserve">Filing </t>
  </si>
  <si>
    <t xml:space="preserve">Dadapan RT/RW 04/05 pukul, kraton,kab Pasuruan </t>
  </si>
  <si>
    <t>085755579057</t>
  </si>
  <si>
    <t>aisyahuswatulrohma@gmail.com</t>
  </si>
  <si>
    <t>Aisyah uswatul rohma</t>
  </si>
  <si>
    <t>Jl widuri sambisirah</t>
  </si>
  <si>
    <t>085641572492</t>
  </si>
  <si>
    <t>watifirda50@gmail.com</t>
  </si>
  <si>
    <t xml:space="preserve">Firdawati </t>
  </si>
  <si>
    <t xml:space="preserve">Kebotohan selatan </t>
  </si>
  <si>
    <t>085731910476</t>
  </si>
  <si>
    <t>qonitatila406@gmail.com</t>
  </si>
  <si>
    <t>Mar'akonitatilah</t>
  </si>
  <si>
    <t>Helper produksi</t>
  </si>
  <si>
    <t>Dusun tumpuk desa sambisirah kec.wonorejo kab.pasuruan</t>
  </si>
  <si>
    <t>085745331942</t>
  </si>
  <si>
    <t>idewisinta26@gmail.com</t>
  </si>
  <si>
    <t xml:space="preserve">DEWI SINTA ISTIQOMAH </t>
  </si>
  <si>
    <t xml:space="preserve">PEREMPUAN </t>
  </si>
  <si>
    <t>HELPER</t>
  </si>
  <si>
    <t>KAWASAN AGRO</t>
  </si>
  <si>
    <t>JL.IJEN KAUMAN RT.02 RW.04 DS.WONOREJO KEC.WONOREJO</t>
  </si>
  <si>
    <t>083144241299</t>
  </si>
  <si>
    <t>shohihah8@gmail.com</t>
  </si>
  <si>
    <t xml:space="preserve">SHOHIHAH </t>
  </si>
  <si>
    <t>Dsn karya bakti, RT/RW 002/004, ds pukul, kec kraton, kab Pasuruan.</t>
  </si>
  <si>
    <t>08883165326</t>
  </si>
  <si>
    <t>lulukrewell631@gmail.com</t>
  </si>
  <si>
    <t xml:space="preserve">Luluk latifatul </t>
  </si>
  <si>
    <t>dusun.dadapan RT/RW 01/05 desa pukul kec.kraton kab.pasuruan</t>
  </si>
  <si>
    <t>088805347344</t>
  </si>
  <si>
    <t>stekawhyuni@gmail.com</t>
  </si>
  <si>
    <t xml:space="preserve">Siti Eka Wahyuni </t>
  </si>
  <si>
    <t>pecker</t>
  </si>
  <si>
    <t>Dsn.Kuntungan,Ds.Wrati,Kec.Kejayan,Kab.Pasuruan</t>
  </si>
  <si>
    <t>085731907355</t>
  </si>
  <si>
    <t>izafitriah14@gmail.com</t>
  </si>
  <si>
    <t xml:space="preserve">Izatul Fitriah </t>
  </si>
  <si>
    <t xml:space="preserve">Dusun Blusuk RT 01. RW 05 Kec Pohjentrek kab Pasuruan </t>
  </si>
  <si>
    <t>085155031466</t>
  </si>
  <si>
    <t>saidah73695@gmail.com</t>
  </si>
  <si>
    <t>Siti Saidah</t>
  </si>
  <si>
    <t>Satoria agro biskuit</t>
  </si>
  <si>
    <t>Areng-areng selatan Sambesirah Wonorejo</t>
  </si>
  <si>
    <t>0881036468497</t>
  </si>
  <si>
    <t>nadiatulamelia3@gmail.com</t>
  </si>
  <si>
    <t xml:space="preserve">Nadiatul Amelia </t>
  </si>
  <si>
    <t>Packing produksi</t>
  </si>
  <si>
    <t xml:space="preserve">Pakijangan Wonorejo </t>
  </si>
  <si>
    <t>081217479868</t>
  </si>
  <si>
    <t>khodijahn41@gmail.com</t>
  </si>
  <si>
    <t xml:space="preserve">Nurul Khodijah </t>
  </si>
  <si>
    <t xml:space="preserve">Jl KH Abdul Khamid kebon sari Pasuruan </t>
  </si>
  <si>
    <t>082228193707</t>
  </si>
  <si>
    <t>nnia3991@gmail.com</t>
  </si>
  <si>
    <t>DYAH SASI KURNIA</t>
  </si>
  <si>
    <t>22 TAHUN</t>
  </si>
  <si>
    <t>HELPER PRODUKSI</t>
  </si>
  <si>
    <t>Jln.widuri RT. 01/RW.08, Dsn Sambisirah, Kec. Wonorejo, Kab Pasuruan</t>
  </si>
  <si>
    <t>085731419110</t>
  </si>
  <si>
    <t>siskrahmawati13@gmail.com</t>
  </si>
  <si>
    <t>SISKA RAHMAWATI</t>
  </si>
  <si>
    <t>JL.RAYA SAMBISIRAH TIMUR RT. 02 RW. 05</t>
  </si>
  <si>
    <t>081334138408</t>
  </si>
  <si>
    <t>kayyisafaul03@gmail.com</t>
  </si>
  <si>
    <t xml:space="preserve">Mariyatul Ulfa </t>
  </si>
  <si>
    <t xml:space="preserve">Wrati kec kejayan kab Pasuruan </t>
  </si>
  <si>
    <t>085655161411</t>
  </si>
  <si>
    <t>julianrully046@gmail.com</t>
  </si>
  <si>
    <t xml:space="preserve">M YULIANTO </t>
  </si>
  <si>
    <t xml:space="preserve">Operator Oven </t>
  </si>
  <si>
    <t>Agro Biskuit</t>
  </si>
  <si>
    <t xml:space="preserve">Ds sumber suko RT:03 RW:01 KEJAYAN PASURUAN </t>
  </si>
  <si>
    <t>085655164084</t>
  </si>
  <si>
    <t>annisafajrina10@gmail.com</t>
  </si>
  <si>
    <t>Annisa Fajrina</t>
  </si>
  <si>
    <t>Cost Center</t>
  </si>
  <si>
    <t>Pakijangan, Wonorejo</t>
  </si>
  <si>
    <t>082228385826</t>
  </si>
  <si>
    <t>wartylabiba@gmail.com</t>
  </si>
  <si>
    <t>Suwarti</t>
  </si>
  <si>
    <t>42 thn</t>
  </si>
  <si>
    <t>Areng-areng barat sambisirah wonorejo pasuruan</t>
  </si>
  <si>
    <t>081278244643</t>
  </si>
  <si>
    <t>indahmiasari002@gmail.com</t>
  </si>
  <si>
    <t xml:space="preserve">Indah Miasari </t>
  </si>
  <si>
    <t xml:space="preserve">Helper Produksi </t>
  </si>
  <si>
    <t>Agro (Biscuit)</t>
  </si>
  <si>
    <t xml:space="preserve">Dusun Karangpoh Rt 2 Rw 3, Kluwut, Wonorejo, Pasuruan </t>
  </si>
  <si>
    <t>085804356758</t>
  </si>
  <si>
    <t>veniagustina0@gmail.com</t>
  </si>
  <si>
    <t>Veni Agustina</t>
  </si>
  <si>
    <t>Jl. Pucangan</t>
  </si>
  <si>
    <t>085334784072</t>
  </si>
  <si>
    <t>triastutik553@gmail.com</t>
  </si>
  <si>
    <t>Triastutik</t>
  </si>
  <si>
    <t>Line 2 Satoria Agro industri</t>
  </si>
  <si>
    <t>Dusun Sumbergentong desa Jatigunting kec.  Wonorejo</t>
  </si>
  <si>
    <t>085540444377</t>
  </si>
  <si>
    <t>minakhusania0611@gmail.com</t>
  </si>
  <si>
    <t xml:space="preserve">Mina khusania </t>
  </si>
  <si>
    <t>Jl.Hasanudin no.36 RT/RW 008/003 kelurahan karanganyar kec.panggung Rejo kota pasuruan</t>
  </si>
  <si>
    <t>085546490612</t>
  </si>
  <si>
    <t>muhammadhilmi84519@gmail.com</t>
  </si>
  <si>
    <t>Solikhati</t>
  </si>
  <si>
    <t>Krajan linggo kejayan pasuruan</t>
  </si>
  <si>
    <t>0881027701764</t>
  </si>
  <si>
    <t>almanus1980@gmail.com</t>
  </si>
  <si>
    <t>LIA ANGGRAENI</t>
  </si>
  <si>
    <t>34 tahun</t>
  </si>
  <si>
    <t>Plant 2 AGRO</t>
  </si>
  <si>
    <t>Dsn LIMASAN , RT5 RW01, kluwut, wonorejo</t>
  </si>
  <si>
    <t>0881036777253</t>
  </si>
  <si>
    <t>faridahasana822@gmail.com</t>
  </si>
  <si>
    <t>Faridatul hasana</t>
  </si>
  <si>
    <t xml:space="preserve"> Packer</t>
  </si>
  <si>
    <t>Pacarkeling</t>
  </si>
  <si>
    <t>085730896320</t>
  </si>
  <si>
    <t>priswanto22@gmail.com</t>
  </si>
  <si>
    <t>Priswanto Wahyu Kurnia Putra</t>
  </si>
  <si>
    <t>Formulator</t>
  </si>
  <si>
    <t>Givaudan</t>
  </si>
  <si>
    <t>Jl. Brigjen Slamet Riadi X / 292 Malang</t>
  </si>
  <si>
    <t>081328419363</t>
  </si>
  <si>
    <t>oviekedep94@gmail.com</t>
  </si>
  <si>
    <t>Mukhamad taufiq</t>
  </si>
  <si>
    <t>Wonorejo</t>
  </si>
  <si>
    <t>085755132081</t>
  </si>
  <si>
    <t>ronisme58@gmail.com</t>
  </si>
  <si>
    <t>Roni Setiawan</t>
  </si>
  <si>
    <t>27 tahun</t>
  </si>
  <si>
    <t>Givaudan (GV3)</t>
  </si>
  <si>
    <t>Perumahan Graha Candi L28 Kota Pasuruan</t>
  </si>
  <si>
    <t>082137308432</t>
  </si>
  <si>
    <t>ringgitanggaraputra03@gmail.com</t>
  </si>
  <si>
    <t>Ringgit Anggara</t>
  </si>
  <si>
    <t>Operator Produksi</t>
  </si>
  <si>
    <t>GV</t>
  </si>
  <si>
    <t>Kidul dalem, wonorejo</t>
  </si>
  <si>
    <t>ahenguul@gmail.com</t>
  </si>
  <si>
    <t>Uul muntimatus sa'adah</t>
  </si>
  <si>
    <t>PIC filling</t>
  </si>
  <si>
    <t>Agro/ biscuit</t>
  </si>
  <si>
    <t>Dusun tumpuk desa sambisirah</t>
  </si>
  <si>
    <t>088991780621</t>
  </si>
  <si>
    <t>alfinahamalia49@gmail.com</t>
  </si>
  <si>
    <t xml:space="preserve">ALFINAH AMALIA MUFIDAH </t>
  </si>
  <si>
    <t>Dsn.klampis selatan, RT/RW:011/004, DS.klampisrejo,kraton,pasuruan</t>
  </si>
  <si>
    <t>081615507030</t>
  </si>
  <si>
    <t>Mixing</t>
  </si>
  <si>
    <t xml:space="preserve">Laki - laki </t>
  </si>
  <si>
    <t xml:space="preserve">Biscuit </t>
  </si>
  <si>
    <t>Bisquit</t>
  </si>
  <si>
    <t>Kholifah</t>
  </si>
  <si>
    <t>GV 3</t>
  </si>
  <si>
    <t>Distress</t>
  </si>
  <si>
    <t xml:space="preserve">Kelelahan 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</si>
  <si>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</si>
  <si>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</si>
  <si>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</si>
  <si>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</si>
  <si>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</si>
  <si>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</si>
  <si>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</si>
  <si>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</si>
  <si>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</si>
  <si>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</si>
  <si>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</si>
  <si>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</si>
  <si>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</si>
  <si>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</si>
  <si>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</si>
  <si>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</si>
  <si>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</si>
  <si>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</si>
  <si>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</si>
  <si>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</si>
  <si>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Total</t>
  </si>
  <si>
    <t>Mean</t>
  </si>
  <si>
    <t>Median</t>
  </si>
  <si>
    <t>SD</t>
  </si>
  <si>
    <t>Jumlah varian</t>
  </si>
  <si>
    <t>10,12</t>
  </si>
  <si>
    <t>Varian total</t>
  </si>
  <si>
    <t>60,36</t>
  </si>
  <si>
    <t>44,66</t>
  </si>
  <si>
    <t>JASP</t>
  </si>
  <si>
    <t>Descriptive Statistics</t>
  </si>
  <si>
    <t>Kelelahan</t>
  </si>
  <si>
    <t>Kriteria pengujian</t>
  </si>
  <si>
    <t>Valid</t>
  </si>
  <si>
    <t>Nilai acuan</t>
  </si>
  <si>
    <t>Nilai Cronbach's Alpha</t>
  </si>
  <si>
    <t>Kesimpulan</t>
  </si>
  <si>
    <t>Missing</t>
  </si>
  <si>
    <t>0,70</t>
  </si>
  <si>
    <t>Reliabel</t>
  </si>
  <si>
    <t>Std. Deviation</t>
  </si>
  <si>
    <t>Range</t>
  </si>
  <si>
    <t>Minimum</t>
  </si>
  <si>
    <t>Maximum</t>
  </si>
  <si>
    <t>70% Karyawan STI  sangat itdak setuju bahwa mengalami DIstress dan 30% Ksyawan STI sangat setuju mengalami Distress</t>
  </si>
  <si>
    <t xml:space="preserve">61% Karyawan STI sangat tidak setuju bahwa mengalami kelelahan dan 31% sangat setuju karyawan STI mengalami kelelahan </t>
  </si>
  <si>
    <t>196,7</t>
  </si>
  <si>
    <t>Kelelahan Mental (Distress)</t>
  </si>
  <si>
    <t>KMD</t>
  </si>
  <si>
    <t>Kriteria Pengujian</t>
  </si>
  <si>
    <t>55% Karyawan STI sangat setuju bahwa mengalami kelelalahan mental (distress) dan 45% Karyawan sangat tidak setuju bahwa mengalami kelelahan mental (distress)</t>
  </si>
  <si>
    <t>Nilai Acuan</t>
  </si>
  <si>
    <t>Variance</t>
  </si>
  <si>
    <t>Tingkat Kelelahan mental (distress)</t>
  </si>
  <si>
    <t>Frekuensi (n)</t>
  </si>
  <si>
    <t>Presentase (%)</t>
  </si>
  <si>
    <t>1 ( sangat rendah)</t>
  </si>
  <si>
    <t>2 ( rendah)</t>
  </si>
  <si>
    <t>3 ( sedang)</t>
  </si>
  <si>
    <t>4 (tinggi)</t>
  </si>
  <si>
    <t>5 ( sangat tinggi)</t>
  </si>
  <si>
    <t>1 = Tidak Pernah</t>
  </si>
  <si>
    <t>2 = Jarang</t>
  </si>
  <si>
    <t>2 = Kadang - kadang</t>
  </si>
  <si>
    <t>3 = Kadang-kadang</t>
  </si>
  <si>
    <t>3 = Dirasakan secara teratur</t>
  </si>
  <si>
    <t>4 = Sering</t>
  </si>
  <si>
    <t>5 = Selalu</t>
  </si>
  <si>
    <t>Kelelahan mental (distress)</t>
  </si>
  <si>
    <t>Mode</t>
  </si>
  <si>
    <t>FAS</t>
  </si>
  <si>
    <t>Skewness</t>
  </si>
  <si>
    <t>Std. Error of Skewness</t>
  </si>
  <si>
    <t>Kurtosis</t>
  </si>
  <si>
    <t>Std. Error of Kurtosis</t>
  </si>
  <si>
    <t>Shapiro-Wilk</t>
  </si>
  <si>
    <t>P-value of Shapiro-Wilk</t>
  </si>
  <si>
    <t>&lt; .001</t>
  </si>
  <si>
    <t>0.000</t>
  </si>
  <si>
    <t>ᵃ The mode is computed assuming that variables are discreet.</t>
  </si>
  <si>
    <t xml:space="preserve">Bisquit </t>
  </si>
  <si>
    <t xml:space="preserve">Tidak Normal : Non Parametrik </t>
  </si>
  <si>
    <t>0.272</t>
  </si>
  <si>
    <t>0.538</t>
  </si>
  <si>
    <t>Powder plant</t>
  </si>
  <si>
    <t>Kaiser-Meyer-Olkin Test</t>
  </si>
  <si>
    <t>MSA</t>
  </si>
  <si>
    <t>Overall MSA</t>
  </si>
  <si>
    <t>0.827</t>
  </si>
  <si>
    <t>0.796</t>
  </si>
  <si>
    <t>0.793</t>
  </si>
  <si>
    <t>0.775</t>
  </si>
  <si>
    <t>0.804</t>
  </si>
  <si>
    <t>0.886</t>
  </si>
  <si>
    <t>0.902</t>
  </si>
  <si>
    <t>0.771</t>
  </si>
  <si>
    <t>0.935</t>
  </si>
  <si>
    <t>0.840</t>
  </si>
  <si>
    <t>0.868</t>
  </si>
  <si>
    <t>0.834</t>
  </si>
  <si>
    <t>0.839</t>
  </si>
  <si>
    <t>0.725</t>
  </si>
  <si>
    <t>0.481</t>
  </si>
  <si>
    <t>0.873</t>
  </si>
  <si>
    <t>0.889</t>
  </si>
  <si>
    <t>0.836</t>
  </si>
  <si>
    <t>0.765</t>
  </si>
  <si>
    <t>0.571</t>
  </si>
  <si>
    <t>Bartlett's Test</t>
  </si>
  <si>
    <t>Χ²</t>
  </si>
  <si>
    <t>df</t>
  </si>
  <si>
    <t>p</t>
  </si>
  <si>
    <t>Factor Loadings</t>
  </si>
  <si>
    <t>Factor 1</t>
  </si>
  <si>
    <t>Factor 2</t>
  </si>
  <si>
    <t>Uniqueness</t>
  </si>
  <si>
    <t>0.303</t>
  </si>
  <si>
    <t>0.764</t>
  </si>
  <si>
    <t>0.357</t>
  </si>
  <si>
    <t>0.738</t>
  </si>
  <si>
    <t>0.434</t>
  </si>
  <si>
    <t>0.697</t>
  </si>
  <si>
    <t>0.451</t>
  </si>
  <si>
    <t>0.631</t>
  </si>
  <si>
    <t>0.547</t>
  </si>
  <si>
    <t>0.585</t>
  </si>
  <si>
    <t>0.318</t>
  </si>
  <si>
    <t>0.557</t>
  </si>
  <si>
    <t>0.562</t>
  </si>
  <si>
    <t>0.385</t>
  </si>
  <si>
    <t>0.535</t>
  </si>
  <si>
    <t>0.526</t>
  </si>
  <si>
    <t>0.567</t>
  </si>
  <si>
    <t>0.402</t>
  </si>
  <si>
    <t>0.513</t>
  </si>
  <si>
    <t>0.455</t>
  </si>
  <si>
    <t>0.530</t>
  </si>
  <si>
    <t>0.438</t>
  </si>
  <si>
    <t>0.760</t>
  </si>
  <si>
    <t>0.406</t>
  </si>
  <si>
    <t>0.579</t>
  </si>
  <si>
    <t>0.500</t>
  </si>
  <si>
    <t>0.350</t>
  </si>
  <si>
    <t>0.733</t>
  </si>
  <si>
    <t>0.340</t>
  </si>
  <si>
    <t>0.327</t>
  </si>
  <si>
    <t>0.636</t>
  </si>
  <si>
    <t>0.489</t>
  </si>
  <si>
    <t>0.762</t>
  </si>
  <si>
    <t>0.368</t>
  </si>
  <si>
    <t>0.701</t>
  </si>
  <si>
    <t>0.458</t>
  </si>
  <si>
    <t>0.596</t>
  </si>
  <si>
    <t>0.628</t>
  </si>
  <si>
    <t>0.589</t>
  </si>
  <si>
    <t>0.464</t>
  </si>
  <si>
    <t>0.777</t>
  </si>
  <si>
    <t>0.951</t>
  </si>
  <si>
    <t>0.926</t>
  </si>
  <si>
    <r>
      <t>Note.</t>
    </r>
    <r>
      <rPr>
        <sz val="9"/>
        <color rgb="FF000000"/>
        <rFont val="Arial"/>
        <family val="2"/>
      </rPr>
      <t xml:space="preserve">  Applied rotation method is varimax.</t>
    </r>
  </si>
  <si>
    <t>Tidak berkontribusi/signifikan</t>
  </si>
  <si>
    <t>EFA</t>
  </si>
  <si>
    <t>Crossloading/menunjukkan tidak jelasan</t>
  </si>
  <si>
    <t>Fit indices</t>
  </si>
  <si>
    <t>Index</t>
  </si>
  <si>
    <t>Value</t>
  </si>
  <si>
    <t>Comparative Fit Index (CFI)</t>
  </si>
  <si>
    <t>Tucker-Lewis Index (TLI)</t>
  </si>
  <si>
    <t>Bentler-Bonett Non-normed Fit Index (NNFI)</t>
  </si>
  <si>
    <t>Bentler-Bonett Normed Fit Index (NFI)</t>
  </si>
  <si>
    <t>0.945</t>
  </si>
  <si>
    <t>Parsimony Normed Fit Index (PNFI)</t>
  </si>
  <si>
    <t>0.801</t>
  </si>
  <si>
    <t>Bollen's Relative Fit Index (RFI)</t>
  </si>
  <si>
    <t>0.936</t>
  </si>
  <si>
    <t>Bollen's Incremental Fit Index (IFI)</t>
  </si>
  <si>
    <t>Relative Noncentrality Index (RNI)</t>
  </si>
  <si>
    <t>Other fit measures</t>
  </si>
  <si>
    <t>Metric</t>
  </si>
  <si>
    <t>Root mean square error of approximation (RMSEA)</t>
  </si>
  <si>
    <t>RMSEA 90% CI lower bound</t>
  </si>
  <si>
    <t>RMSEA 90% CI upper bound</t>
  </si>
  <si>
    <t>RMSEA p-value</t>
  </si>
  <si>
    <t>Standardized root mean square residual (SRMR)</t>
  </si>
  <si>
    <t>0.090</t>
  </si>
  <si>
    <t>Hoelter's critical N (α = .05)</t>
  </si>
  <si>
    <t>Hoelter's critical N (α = .01)</t>
  </si>
  <si>
    <t>Goodness of fit index (GFI)</t>
  </si>
  <si>
    <t>0.967</t>
  </si>
  <si>
    <t>McDonald fit index (MFI)</t>
  </si>
  <si>
    <t>Expected cross validation index (ECVI)</t>
  </si>
  <si>
    <t>R-Squared</t>
  </si>
  <si>
    <t>R²</t>
  </si>
  <si>
    <t>0.241</t>
  </si>
  <si>
    <t>0.459</t>
  </si>
  <si>
    <t>0.432</t>
  </si>
  <si>
    <t>0.603</t>
  </si>
  <si>
    <t>0.463</t>
  </si>
  <si>
    <t>0.523</t>
  </si>
  <si>
    <t>0.607</t>
  </si>
  <si>
    <t>0.468</t>
  </si>
  <si>
    <t>0.537</t>
  </si>
  <si>
    <t>0.643</t>
  </si>
  <si>
    <t>0.395</t>
  </si>
  <si>
    <t>0.192</t>
  </si>
  <si>
    <t>0.407</t>
  </si>
  <si>
    <t>0.558</t>
  </si>
  <si>
    <t>Factor loadings</t>
  </si>
  <si>
    <t>95% Confidence Interval</t>
  </si>
  <si>
    <t>Factor</t>
  </si>
  <si>
    <t>Indicator</t>
  </si>
  <si>
    <t>Std. estimate</t>
  </si>
  <si>
    <t>Std. Error</t>
  </si>
  <si>
    <t>z-value</t>
  </si>
  <si>
    <t>Lower</t>
  </si>
  <si>
    <t>Upper</t>
  </si>
  <si>
    <t>0.491</t>
  </si>
  <si>
    <t>0.063</t>
  </si>
  <si>
    <t>0.614</t>
  </si>
  <si>
    <t>0.677</t>
  </si>
  <si>
    <t>0.079</t>
  </si>
  <si>
    <t>0.522</t>
  </si>
  <si>
    <t>0.833</t>
  </si>
  <si>
    <t>0.681</t>
  </si>
  <si>
    <t>0.078</t>
  </si>
  <si>
    <t>0.528</t>
  </si>
  <si>
    <t>0.657</t>
  </si>
  <si>
    <t>0.081</t>
  </si>
  <si>
    <t>0.499</t>
  </si>
  <si>
    <t>0.815</t>
  </si>
  <si>
    <t>0.091</t>
  </si>
  <si>
    <t>0.598</t>
  </si>
  <si>
    <t>0.956</t>
  </si>
  <si>
    <t>0.680</t>
  </si>
  <si>
    <t>0.082</t>
  </si>
  <si>
    <t>0.519</t>
  </si>
  <si>
    <t>0.841</t>
  </si>
  <si>
    <t>0.723</t>
  </si>
  <si>
    <t>0.074</t>
  </si>
  <si>
    <t>0.578</t>
  </si>
  <si>
    <t>0.869</t>
  </si>
  <si>
    <t>0.779</t>
  </si>
  <si>
    <t>0.100</t>
  </si>
  <si>
    <t>0.583</t>
  </si>
  <si>
    <t>0.976</t>
  </si>
  <si>
    <t>0.684</t>
  </si>
  <si>
    <t>0.077</t>
  </si>
  <si>
    <t>0.883</t>
  </si>
  <si>
    <t>0.802</t>
  </si>
  <si>
    <t>0.103</t>
  </si>
  <si>
    <t>0.600</t>
  </si>
  <si>
    <t>0.093</t>
  </si>
  <si>
    <t>0.446</t>
  </si>
  <si>
    <t>0.810</t>
  </si>
  <si>
    <t>0.439</t>
  </si>
  <si>
    <t>0.261</t>
  </si>
  <si>
    <t>0.616</t>
  </si>
  <si>
    <t>0.638</t>
  </si>
  <si>
    <t>0.461</t>
  </si>
  <si>
    <t>0.747</t>
  </si>
  <si>
    <t>0.133</t>
  </si>
  <si>
    <t>0.487</t>
  </si>
  <si>
    <t>Factor Covariances</t>
  </si>
  <si>
    <t>↔</t>
  </si>
  <si>
    <t>0.056</t>
  </si>
  <si>
    <t>0.507</t>
  </si>
  <si>
    <t>Residual variances</t>
  </si>
  <si>
    <t>0.759</t>
  </si>
  <si>
    <t>0.061</t>
  </si>
  <si>
    <t>0.639</t>
  </si>
  <si>
    <t>0.879</t>
  </si>
  <si>
    <t>0.541</t>
  </si>
  <si>
    <t>0.107</t>
  </si>
  <si>
    <t>0.331</t>
  </si>
  <si>
    <t>0.752</t>
  </si>
  <si>
    <t>0.536</t>
  </si>
  <si>
    <t>0.106</t>
  </si>
  <si>
    <t>0.328</t>
  </si>
  <si>
    <t>0.744</t>
  </si>
  <si>
    <t>0.568</t>
  </si>
  <si>
    <t>0.361</t>
  </si>
  <si>
    <t>0.397</t>
  </si>
  <si>
    <t>0.142</t>
  </si>
  <si>
    <t>0.005</t>
  </si>
  <si>
    <t>0.118</t>
  </si>
  <si>
    <t>0.675</t>
  </si>
  <si>
    <t>0.112</t>
  </si>
  <si>
    <t>0.756</t>
  </si>
  <si>
    <t>0.477</t>
  </si>
  <si>
    <t>0.266</t>
  </si>
  <si>
    <t>0.687</t>
  </si>
  <si>
    <t>0.393</t>
  </si>
  <si>
    <t>0.156</t>
  </si>
  <si>
    <t>0.012</t>
  </si>
  <si>
    <t>0.087</t>
  </si>
  <si>
    <t>0.699</t>
  </si>
  <si>
    <t>0.532</t>
  </si>
  <si>
    <t>0.108</t>
  </si>
  <si>
    <t>0.320</t>
  </si>
  <si>
    <t>0.743</t>
  </si>
  <si>
    <t>0.243</t>
  </si>
  <si>
    <t>0.683</t>
  </si>
  <si>
    <t>0.165</t>
  </si>
  <si>
    <t>0.031</t>
  </si>
  <si>
    <t>0.032</t>
  </si>
  <si>
    <t>0.605</t>
  </si>
  <si>
    <t>0.117</t>
  </si>
  <si>
    <t>0.376</t>
  </si>
  <si>
    <t>0.808</t>
  </si>
  <si>
    <t>0.652</t>
  </si>
  <si>
    <t>0.963</t>
  </si>
  <si>
    <t>0.593</t>
  </si>
  <si>
    <t>0.115</t>
  </si>
  <si>
    <t>0.367</t>
  </si>
  <si>
    <t>0.819</t>
  </si>
  <si>
    <t>0.442</t>
  </si>
  <si>
    <t>0.198</t>
  </si>
  <si>
    <t>0.025</t>
  </si>
  <si>
    <t>0.054</t>
  </si>
  <si>
    <t>0.830</t>
  </si>
  <si>
    <t>Modification Indices</t>
  </si>
  <si>
    <t>Cross-loadings</t>
  </si>
  <si>
    <t>Mod. Ind.</t>
  </si>
  <si>
    <t>EPC</t>
  </si>
  <si>
    <t>→</t>
  </si>
  <si>
    <t>0.505</t>
  </si>
  <si>
    <t>Residual covariances</t>
  </si>
  <si>
    <t>-0.390</t>
  </si>
  <si>
    <t>-0.285</t>
  </si>
  <si>
    <t>CFA</t>
  </si>
  <si>
    <t>Ideal</t>
  </si>
  <si>
    <t xml:space="preserve">Korelasi kuat </t>
  </si>
  <si>
    <t>Frequency Tables</t>
  </si>
  <si>
    <t>Frequencies for Plant</t>
  </si>
  <si>
    <t>Plant</t>
  </si>
  <si>
    <t>Frequency</t>
  </si>
  <si>
    <t>Percent</t>
  </si>
  <si>
    <t>Valid Percent</t>
  </si>
  <si>
    <t>Cumulative Percent</t>
  </si>
  <si>
    <t>Frequentist Scale Reliability Statistics</t>
  </si>
  <si>
    <t>95% CI</t>
  </si>
  <si>
    <t>Coefficient</t>
  </si>
  <si>
    <t>Estimate</t>
  </si>
  <si>
    <t>0.016</t>
  </si>
  <si>
    <t>Coefficient α</t>
  </si>
  <si>
    <t>Average interitem correlation</t>
  </si>
  <si>
    <t>0.380</t>
  </si>
  <si>
    <t>Frequentist Individual Item Reliability Statistics</t>
  </si>
  <si>
    <t>Item-rest correlation</t>
  </si>
  <si>
    <t>Item</t>
  </si>
  <si>
    <t>Lower 95% CI</t>
  </si>
  <si>
    <t>Upper 95% CI</t>
  </si>
  <si>
    <t>0.898</t>
  </si>
  <si>
    <t>0.659</t>
  </si>
  <si>
    <t>0.894</t>
  </si>
  <si>
    <t>0.853</t>
  </si>
  <si>
    <t>0.860</t>
  </si>
  <si>
    <t>0.856</t>
  </si>
  <si>
    <t>0.621</t>
  </si>
  <si>
    <t>0.582</t>
  </si>
  <si>
    <t>0.866</t>
  </si>
  <si>
    <r>
      <t>Note.</t>
    </r>
    <r>
      <rPr>
        <sz val="9"/>
        <color rgb="FF000000"/>
        <rFont val="Arial"/>
        <family val="2"/>
      </rPr>
      <t xml:space="preserve">   The analytic confidence interval is not available for the item-rest correlation.</t>
    </r>
  </si>
  <si>
    <t>Group Descriptives</t>
  </si>
  <si>
    <t>Group</t>
  </si>
  <si>
    <t>N</t>
  </si>
  <si>
    <t>SE</t>
  </si>
  <si>
    <t>Coefficient of variation</t>
  </si>
  <si>
    <t>Mean Rank</t>
  </si>
  <si>
    <t>Sum Rank</t>
  </si>
  <si>
    <t>Powder</t>
  </si>
  <si>
    <t>Independent Samples T-Test</t>
  </si>
  <si>
    <t>U</t>
  </si>
  <si>
    <t>n</t>
  </si>
  <si>
    <t>%</t>
  </si>
  <si>
    <t>Rendah</t>
  </si>
  <si>
    <t>Sedang</t>
  </si>
  <si>
    <t>Tinggi</t>
  </si>
  <si>
    <t>Sangat Tinggi</t>
  </si>
  <si>
    <t>Karyawan tiap plant</t>
  </si>
  <si>
    <t>n = 78</t>
  </si>
  <si>
    <t>0.885</t>
  </si>
  <si>
    <t>Frequencies for Jenis kelamin</t>
  </si>
  <si>
    <t>Jenis kelamin</t>
  </si>
  <si>
    <t>0.122</t>
  </si>
  <si>
    <t>0.845</t>
  </si>
  <si>
    <t>0.324</t>
  </si>
  <si>
    <t>P= 0,122 (&gt;0,05), tidak ada perbedaan signifikan antara dua plant</t>
  </si>
  <si>
    <t>Mean rank Plant Bisquit (37) lebih rendah dari Plant powder (46), yaitu menunjukkan bahwa karyawan di plant Powder memiliki tingkat  distress lebih tinggi dibanding plant bisquit</t>
  </si>
  <si>
    <t>Rentang Skor</t>
  </si>
  <si>
    <t>Kategori Distress Psikologis</t>
  </si>
  <si>
    <t>10 – 19</t>
  </si>
  <si>
    <t>20 – 29</t>
  </si>
  <si>
    <t>30 – 39</t>
  </si>
  <si>
    <t>40 – 50</t>
  </si>
  <si>
    <t>mulai dari item nomor 1 hingga nomor 10, menghasilkan skor minimal 10 dan skor maksimal 50. Skor 10-19 menunjukkan skor minimum adalah 10 menunjukkan tidak adanya distress atau normal, skor 20-24 cenderung memiliki tingkat distress ringan, skor 25-29 tingkat distress sedang dan skor 30-50 menunjukkan indikasi gangguan depresi dan kecemasan berat.</t>
  </si>
  <si>
    <t>n = 28</t>
  </si>
  <si>
    <t>n = 50</t>
  </si>
  <si>
    <t>Frequencies for K10 (Jenis Kelamin)</t>
  </si>
  <si>
    <t>Frequencies for K10 (Tiap Plant)</t>
  </si>
  <si>
    <t>Katagori</t>
  </si>
  <si>
    <t>Pearson's Correlations</t>
  </si>
  <si>
    <t>Variable</t>
  </si>
  <si>
    <t>1. D1</t>
  </si>
  <si>
    <t>Pearson's r</t>
  </si>
  <si>
    <t>—</t>
  </si>
  <si>
    <t>p-value</t>
  </si>
  <si>
    <t>2. D2</t>
  </si>
  <si>
    <t>0.426</t>
  </si>
  <si>
    <t>3. D3</t>
  </si>
  <si>
    <t>0.422</t>
  </si>
  <si>
    <t>0.678</t>
  </si>
  <si>
    <t>4. D4</t>
  </si>
  <si>
    <t>0.139</t>
  </si>
  <si>
    <t>0.448</t>
  </si>
  <si>
    <t>0.379</t>
  </si>
  <si>
    <t>0.224</t>
  </si>
  <si>
    <t>5. D5</t>
  </si>
  <si>
    <t>0.154</t>
  </si>
  <si>
    <t>0.494</t>
  </si>
  <si>
    <t>0.619</t>
  </si>
  <si>
    <t>0.450</t>
  </si>
  <si>
    <t>0.179</t>
  </si>
  <si>
    <t>6. D6</t>
  </si>
  <si>
    <t>0.383</t>
  </si>
  <si>
    <t>0.419</t>
  </si>
  <si>
    <t>0.508</t>
  </si>
  <si>
    <t>0.479</t>
  </si>
  <si>
    <t>0.172</t>
  </si>
  <si>
    <t>7. D7</t>
  </si>
  <si>
    <t>0.349</t>
  </si>
  <si>
    <t>0.375</t>
  </si>
  <si>
    <t>0.382</t>
  </si>
  <si>
    <t>0.371</t>
  </si>
  <si>
    <t>0.430</t>
  </si>
  <si>
    <t>0.002</t>
  </si>
  <si>
    <t>8. D8</t>
  </si>
  <si>
    <t>0.273</t>
  </si>
  <si>
    <t>0.284</t>
  </si>
  <si>
    <t>0.396</t>
  </si>
  <si>
    <t>0.354</t>
  </si>
  <si>
    <t>0.564</t>
  </si>
  <si>
    <t>0.544</t>
  </si>
  <si>
    <t>0.003</t>
  </si>
  <si>
    <t>9. D9</t>
  </si>
  <si>
    <t>0.232</t>
  </si>
  <si>
    <t>0.473</t>
  </si>
  <si>
    <t>0.476</t>
  </si>
  <si>
    <t>0.591</t>
  </si>
  <si>
    <t>0.470</t>
  </si>
  <si>
    <t>0.573</t>
  </si>
  <si>
    <t>0.041</t>
  </si>
  <si>
    <t>0.004</t>
  </si>
  <si>
    <t>10. D10</t>
  </si>
  <si>
    <t>0.204</t>
  </si>
  <si>
    <t>0.305</t>
  </si>
  <si>
    <t>0.423</t>
  </si>
  <si>
    <t>0.472</t>
  </si>
  <si>
    <t>0.545</t>
  </si>
  <si>
    <t>0.533</t>
  </si>
  <si>
    <t>0.663</t>
  </si>
  <si>
    <t>0.073</t>
  </si>
  <si>
    <t>0.007</t>
  </si>
  <si>
    <t>11. Total</t>
  </si>
  <si>
    <t>0.482</t>
  </si>
  <si>
    <t>0.736</t>
  </si>
  <si>
    <t>0.672</t>
  </si>
  <si>
    <t>0.700</t>
  </si>
  <si>
    <t>0.729</t>
  </si>
  <si>
    <t>0.704</t>
  </si>
  <si>
    <t>0.703</t>
  </si>
  <si>
    <t>0.753</t>
  </si>
  <si>
    <t>0.754</t>
  </si>
  <si>
    <t>Seluruh Aitem Valid karena &lt;0,05</t>
  </si>
  <si>
    <t>0.794</t>
  </si>
  <si>
    <t>0.912</t>
  </si>
  <si>
    <t>0.876</t>
  </si>
  <si>
    <t>0.916</t>
  </si>
  <si>
    <t>0.874</t>
  </si>
  <si>
    <t>0.758</t>
  </si>
  <si>
    <t>0.755</t>
  </si>
  <si>
    <t>0.431</t>
  </si>
  <si>
    <t>0.728</t>
  </si>
  <si>
    <t>0.665</t>
  </si>
  <si>
    <t>0.655</t>
  </si>
  <si>
    <t>0.577</t>
  </si>
  <si>
    <t>0.667</t>
  </si>
  <si>
    <t>Chi-square test</t>
  </si>
  <si>
    <t>Model</t>
  </si>
  <si>
    <t>Baseline model</t>
  </si>
  <si>
    <t>Factor model</t>
  </si>
  <si>
    <t>0.966</t>
  </si>
  <si>
    <t>0.954</t>
  </si>
  <si>
    <t>0.742</t>
  </si>
  <si>
    <t>0.941</t>
  </si>
  <si>
    <t>0.993</t>
  </si>
  <si>
    <t>0.086</t>
  </si>
  <si>
    <t>0.977</t>
  </si>
  <si>
    <t>0.362</t>
  </si>
  <si>
    <t>0.067</t>
  </si>
  <si>
    <t>0.493</t>
  </si>
  <si>
    <t>0.429</t>
  </si>
  <si>
    <t>0.767</t>
  </si>
  <si>
    <t>0.673</t>
  </si>
  <si>
    <t>0.085</t>
  </si>
  <si>
    <t>0.506</t>
  </si>
  <si>
    <t>0.618</t>
  </si>
  <si>
    <t>0.449</t>
  </si>
  <si>
    <t>0.786</t>
  </si>
  <si>
    <t>0.679</t>
  </si>
  <si>
    <t>0.502</t>
  </si>
  <si>
    <t>0.710</t>
  </si>
  <si>
    <t>0.094</t>
  </si>
  <si>
    <t>0.661</t>
  </si>
  <si>
    <t>0.080</t>
  </si>
  <si>
    <t>0.817</t>
  </si>
  <si>
    <t>0.102</t>
  </si>
  <si>
    <t>0.480</t>
  </si>
  <si>
    <t>0.878</t>
  </si>
  <si>
    <t>0.726</t>
  </si>
  <si>
    <t>0.088</t>
  </si>
  <si>
    <t>0.554</t>
  </si>
  <si>
    <t>0.748</t>
  </si>
  <si>
    <t>0.915</t>
  </si>
  <si>
    <t>0.420</t>
  </si>
  <si>
    <r>
      <t>Note.</t>
    </r>
    <r>
      <rPr>
        <sz val="9"/>
        <color rgb="FF000000"/>
        <rFont val="Arial"/>
        <family val="2"/>
      </rPr>
      <t xml:space="preserve">   Calculating the standard error of coefficient alpha failed. The standard error of the average interitem correlation is not available.</t>
    </r>
  </si>
  <si>
    <t>0.369</t>
  </si>
  <si>
    <t>0.590</t>
  </si>
  <si>
    <t>0.572</t>
  </si>
  <si>
    <t>0.615</t>
  </si>
  <si>
    <t>0.676</t>
  </si>
  <si>
    <t>Frequencies for K10</t>
  </si>
  <si>
    <t>n = 22</t>
  </si>
  <si>
    <t>n =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</si>
</sst>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m/d/yyyy\ h:mm:ss"/>
    <numFmt numFmtId="165" formatCode="#,##0.0"/>
    <numFmt numFmtId="166" formatCode="0.0"/>
  </numFmts>
  <fonts count="27" x14ac:knownFonts="1">
    <font>
      <sz val="10"/>
      <color rgb="FF000000"/>
      <name val="Arial"/>
      <scheme val="minor"/>
    </font>
    <font>
      <sz val="10"/>
      <color theme="1"/>
      <name val="Arial"/>
    </font>
    <font>
      <sz val="10"/>
      <color theme="1"/>
      <name val="Arial"/>
      <scheme val="minor"/>
    </font>
    <font>
      <sz val="10"/>
      <name val="Arial"/>
    </font>
    <font>
      <b/>
      <sz val="10"/>
      <color theme="1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rgb="FF202124"/>
      <name val="Roboto"/>
    </font>
    <font>
      <b/>
      <sz val="10"/>
      <color theme="1"/>
      <name val="Arial"/>
      <family val="2"/>
    </font>
    <font>
      <b/>
      <sz val="10"/>
      <color rgb="FF000000"/>
      <name val="Arial"/>
      <family val="2"/>
      <scheme val="minor"/>
    </font>
    <font>
      <b/>
      <sz val="12"/>
      <color rgb="FF000000"/>
      <name val="Arial"/>
      <family val="2"/>
      <scheme val="minor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name val="Arial"/>
      <family val="2"/>
    </font>
    <font>
      <b/>
      <sz val="11"/>
      <color rgb="FF000000"/>
      <name val="Arial"/>
      <family val="2"/>
      <scheme val="minor"/>
    </font>
    <font>
      <b/>
      <sz val="14"/>
      <color rgb="FF000000"/>
      <name val="Arial"/>
      <family val="2"/>
      <scheme val="minor"/>
    </font>
    <font>
      <sz val="10"/>
      <color rgb="FF000000"/>
      <name val="Arial"/>
      <scheme val="minor"/>
    </font>
    <font>
      <b/>
      <sz val="10"/>
      <color rgb="FF000000"/>
      <name val="Arial"/>
      <family val="2"/>
    </font>
    <font>
      <sz val="20"/>
      <color theme="1"/>
      <name val="Times New Roman"/>
      <family val="1"/>
    </font>
    <font>
      <sz val="20"/>
      <color rgb="FF000000"/>
      <name val="Times New Roman"/>
      <family val="1"/>
    </font>
    <font>
      <b/>
      <sz val="20"/>
      <color rgb="FF00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CE5CD"/>
        <bgColor rgb="FFFCE5CD"/>
      </patternFill>
    </fill>
    <fill>
      <patternFill patternType="solid">
        <fgColor rgb="FF6D9EEB"/>
        <bgColor rgb="FF6D9EEB"/>
      </patternFill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rgb="FF6FA8DC"/>
        <bgColor rgb="FF6FA8DC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ck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9" fontId="22" fillId="0" borderId="0" applyFont="0" applyFill="0" applyBorder="0" applyAlignment="0" applyProtection="0"/>
  </cellStyleXfs>
  <cellXfs count="25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quotePrefix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quotePrefix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0" xfId="0" applyFont="1"/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quotePrefix="1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0" xfId="0" applyFont="1"/>
    <xf numFmtId="0" fontId="1" fillId="2" borderId="13" xfId="0" applyFont="1" applyFill="1" applyBorder="1"/>
    <xf numFmtId="0" fontId="1" fillId="0" borderId="14" xfId="0" applyFont="1" applyBorder="1"/>
    <xf numFmtId="0" fontId="1" fillId="0" borderId="14" xfId="0" quotePrefix="1" applyFont="1" applyBorder="1"/>
    <xf numFmtId="0" fontId="1" fillId="0" borderId="15" xfId="0" applyFont="1" applyBorder="1"/>
    <xf numFmtId="0" fontId="1" fillId="0" borderId="15" xfId="0" quotePrefix="1" applyFont="1" applyBorder="1"/>
    <xf numFmtId="0" fontId="1" fillId="3" borderId="13" xfId="0" applyFont="1" applyFill="1" applyBorder="1"/>
    <xf numFmtId="0" fontId="1" fillId="4" borderId="13" xfId="0" applyFont="1" applyFill="1" applyBorder="1"/>
    <xf numFmtId="0" fontId="4" fillId="3" borderId="14" xfId="0" applyFont="1" applyFill="1" applyBorder="1" applyAlignment="1">
      <alignment horizontal="center"/>
    </xf>
    <xf numFmtId="0" fontId="1" fillId="0" borderId="21" xfId="0" applyFont="1" applyBorder="1"/>
    <xf numFmtId="0" fontId="4" fillId="4" borderId="13" xfId="0" applyFont="1" applyFill="1" applyBorder="1" applyAlignment="1">
      <alignment horizontal="center" vertical="center"/>
    </xf>
    <xf numFmtId="0" fontId="1" fillId="5" borderId="14" xfId="0" applyFont="1" applyFill="1" applyBorder="1"/>
    <xf numFmtId="0" fontId="4" fillId="3" borderId="22" xfId="0" applyFont="1" applyFill="1" applyBorder="1" applyAlignment="1">
      <alignment horizontal="center"/>
    </xf>
    <xf numFmtId="0" fontId="1" fillId="6" borderId="23" xfId="0" applyFont="1" applyFill="1" applyBorder="1"/>
    <xf numFmtId="0" fontId="1" fillId="6" borderId="15" xfId="0" applyFont="1" applyFill="1" applyBorder="1"/>
    <xf numFmtId="0" fontId="1" fillId="6" borderId="21" xfId="0" applyFont="1" applyFill="1" applyBorder="1"/>
    <xf numFmtId="0" fontId="1" fillId="5" borderId="15" xfId="0" applyFont="1" applyFill="1" applyBorder="1"/>
    <xf numFmtId="2" fontId="4" fillId="3" borderId="25" xfId="0" applyNumberFormat="1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center" vertical="center"/>
    </xf>
    <xf numFmtId="3" fontId="1" fillId="0" borderId="0" xfId="0" applyNumberFormat="1" applyFont="1"/>
    <xf numFmtId="1" fontId="5" fillId="0" borderId="0" xfId="0" applyNumberFormat="1" applyFont="1"/>
    <xf numFmtId="3" fontId="5" fillId="0" borderId="0" xfId="0" applyNumberFormat="1" applyFont="1" applyAlignment="1">
      <alignment horizontal="right"/>
    </xf>
    <xf numFmtId="3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15" xfId="0" applyFont="1" applyBorder="1"/>
    <xf numFmtId="0" fontId="5" fillId="0" borderId="23" xfId="0" applyFont="1" applyBorder="1" applyAlignment="1">
      <alignment horizontal="right"/>
    </xf>
    <xf numFmtId="3" fontId="5" fillId="0" borderId="23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14" xfId="0" applyFont="1" applyBorder="1"/>
    <xf numFmtId="0" fontId="5" fillId="0" borderId="27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6" fillId="0" borderId="14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4" fillId="0" borderId="0" xfId="0" applyFont="1" applyAlignment="1">
      <alignment horizontal="center"/>
    </xf>
    <xf numFmtId="3" fontId="6" fillId="0" borderId="27" xfId="0" applyNumberFormat="1" applyFont="1" applyBorder="1" applyAlignment="1">
      <alignment horizontal="center"/>
    </xf>
    <xf numFmtId="3" fontId="5" fillId="0" borderId="27" xfId="0" applyNumberFormat="1" applyFont="1" applyBorder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3" fontId="5" fillId="0" borderId="15" xfId="0" applyNumberFormat="1" applyFont="1" applyBorder="1" applyAlignment="1">
      <alignment horizontal="right"/>
    </xf>
    <xf numFmtId="0" fontId="5" fillId="0" borderId="15" xfId="0" applyFont="1" applyBorder="1" applyAlignment="1">
      <alignment horizontal="right"/>
    </xf>
    <xf numFmtId="0" fontId="5" fillId="0" borderId="27" xfId="0" applyFont="1" applyBorder="1"/>
    <xf numFmtId="3" fontId="1" fillId="0" borderId="15" xfId="0" applyNumberFormat="1" applyFont="1" applyBorder="1"/>
    <xf numFmtId="0" fontId="5" fillId="0" borderId="14" xfId="0" applyFont="1" applyBorder="1" applyAlignment="1">
      <alignment horizontal="right"/>
    </xf>
    <xf numFmtId="3" fontId="5" fillId="0" borderId="27" xfId="0" applyNumberFormat="1" applyFont="1" applyBorder="1" applyAlignment="1">
      <alignment horizontal="right"/>
    </xf>
    <xf numFmtId="0" fontId="1" fillId="0" borderId="15" xfId="0" applyFont="1" applyBorder="1" applyAlignment="1">
      <alignment wrapText="1"/>
    </xf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horizontal="left" wrapText="1"/>
    </xf>
    <xf numFmtId="0" fontId="1" fillId="0" borderId="15" xfId="0" applyFont="1" applyBorder="1" applyAlignment="1">
      <alignment horizontal="left"/>
    </xf>
    <xf numFmtId="0" fontId="1" fillId="0" borderId="29" xfId="0" applyFont="1" applyBorder="1" applyAlignment="1">
      <alignment horizontal="left" wrapText="1"/>
    </xf>
    <xf numFmtId="0" fontId="1" fillId="0" borderId="29" xfId="0" applyFont="1" applyBorder="1"/>
    <xf numFmtId="0" fontId="1" fillId="0" borderId="30" xfId="0" applyFont="1" applyBorder="1"/>
    <xf numFmtId="0" fontId="7" fillId="7" borderId="0" xfId="0" applyFont="1" applyFill="1"/>
    <xf numFmtId="0" fontId="1" fillId="3" borderId="13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8" borderId="14" xfId="0" applyFont="1" applyFill="1" applyBorder="1"/>
    <xf numFmtId="0" fontId="1" fillId="8" borderId="15" xfId="0" applyFont="1" applyFill="1" applyBorder="1"/>
    <xf numFmtId="0" fontId="1" fillId="8" borderId="21" xfId="0" applyFont="1" applyFill="1" applyBorder="1"/>
    <xf numFmtId="3" fontId="1" fillId="0" borderId="15" xfId="0" applyNumberFormat="1" applyFont="1" applyBorder="1" applyAlignment="1">
      <alignment horizontal="left"/>
    </xf>
    <xf numFmtId="0" fontId="8" fillId="3" borderId="13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14" fillId="0" borderId="15" xfId="0" applyFont="1" applyBorder="1"/>
    <xf numFmtId="0" fontId="14" fillId="0" borderId="14" xfId="0" applyFont="1" applyBorder="1"/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 indent="1"/>
    </xf>
    <xf numFmtId="0" fontId="11" fillId="0" borderId="0" xfId="0" applyFont="1" applyAlignment="1">
      <alignment horizontal="left" vertical="center" wrapText="1" indent="1"/>
    </xf>
    <xf numFmtId="3" fontId="11" fillId="0" borderId="0" xfId="0" applyNumberFormat="1" applyFont="1" applyAlignment="1">
      <alignment horizontal="right" vertical="center" wrapText="1" indent="1"/>
    </xf>
    <xf numFmtId="0" fontId="9" fillId="0" borderId="0" xfId="0" applyFont="1" applyAlignment="1">
      <alignment vertical="center"/>
    </xf>
    <xf numFmtId="0" fontId="11" fillId="0" borderId="31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 indent="1"/>
    </xf>
    <xf numFmtId="0" fontId="11" fillId="0" borderId="31" xfId="0" applyFont="1" applyBorder="1" applyAlignment="1">
      <alignment horizontal="right" vertical="center" wrapText="1" indent="1"/>
    </xf>
    <xf numFmtId="0" fontId="18" fillId="0" borderId="31" xfId="0" applyFont="1" applyBorder="1" applyAlignment="1">
      <alignment horizontal="right" vertical="center" wrapText="1" indent="1"/>
    </xf>
    <xf numFmtId="0" fontId="11" fillId="0" borderId="0" xfId="0" applyFont="1" applyAlignment="1">
      <alignment vertical="center" wrapText="1"/>
    </xf>
    <xf numFmtId="0" fontId="11" fillId="0" borderId="31" xfId="0" applyFont="1" applyBorder="1" applyAlignment="1">
      <alignment vertical="center" wrapText="1"/>
    </xf>
    <xf numFmtId="0" fontId="11" fillId="9" borderId="31" xfId="0" applyFont="1" applyFill="1" applyBorder="1" applyAlignment="1">
      <alignment horizontal="right" vertical="center" wrapText="1" indent="1"/>
    </xf>
    <xf numFmtId="0" fontId="19" fillId="9" borderId="31" xfId="0" applyFont="1" applyFill="1" applyBorder="1" applyAlignment="1">
      <alignment horizontal="right" vertical="center" wrapText="1" indent="1"/>
    </xf>
    <xf numFmtId="3" fontId="11" fillId="0" borderId="31" xfId="0" applyNumberFormat="1" applyFont="1" applyBorder="1" applyAlignment="1">
      <alignment horizontal="right" vertical="center" wrapText="1" indent="1"/>
    </xf>
    <xf numFmtId="0" fontId="20" fillId="0" borderId="0" xfId="0" applyFont="1" applyAlignment="1">
      <alignment vertical="center"/>
    </xf>
    <xf numFmtId="0" fontId="11" fillId="10" borderId="31" xfId="0" applyFont="1" applyFill="1" applyBorder="1" applyAlignment="1">
      <alignment horizontal="left" vertical="center" wrapText="1" indent="1"/>
    </xf>
    <xf numFmtId="3" fontId="11" fillId="10" borderId="31" xfId="0" applyNumberFormat="1" applyFont="1" applyFill="1" applyBorder="1" applyAlignment="1">
      <alignment horizontal="right" vertical="center" wrapText="1" indent="1"/>
    </xf>
    <xf numFmtId="0" fontId="11" fillId="10" borderId="31" xfId="0" applyFont="1" applyFill="1" applyBorder="1" applyAlignment="1">
      <alignment horizontal="right" vertical="center" wrapText="1" indent="1"/>
    </xf>
    <xf numFmtId="0" fontId="9" fillId="10" borderId="3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" fillId="2" borderId="16" xfId="0" applyFont="1" applyFill="1" applyBorder="1"/>
    <xf numFmtId="0" fontId="14" fillId="0" borderId="22" xfId="0" applyFont="1" applyBorder="1"/>
    <xf numFmtId="0" fontId="14" fillId="0" borderId="21" xfId="0" applyFont="1" applyBorder="1"/>
    <xf numFmtId="0" fontId="9" fillId="0" borderId="31" xfId="0" applyFont="1" applyBorder="1" applyAlignment="1">
      <alignment horizontal="center" vertical="center" wrapText="1"/>
    </xf>
    <xf numFmtId="0" fontId="9" fillId="0" borderId="31" xfId="0" applyFont="1" applyBorder="1" applyAlignment="1">
      <alignment vertical="center" wrapText="1"/>
    </xf>
    <xf numFmtId="0" fontId="15" fillId="0" borderId="31" xfId="0" applyFont="1" applyBorder="1" applyAlignment="1">
      <alignment vertical="center" wrapText="1"/>
    </xf>
    <xf numFmtId="0" fontId="1" fillId="0" borderId="22" xfId="0" applyFont="1" applyBorder="1"/>
    <xf numFmtId="0" fontId="0" fillId="0" borderId="0" xfId="0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9" xfId="0" applyBorder="1" applyAlignment="1">
      <alignment vertical="center"/>
    </xf>
    <xf numFmtId="166" fontId="0" fillId="0" borderId="0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6" xfId="0" applyFont="1" applyFill="1" applyBorder="1"/>
    <xf numFmtId="0" fontId="0" fillId="0" borderId="31" xfId="0" applyBorder="1"/>
    <xf numFmtId="0" fontId="9" fillId="13" borderId="31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left" vertical="center" wrapText="1" indent="1"/>
    </xf>
    <xf numFmtId="0" fontId="23" fillId="0" borderId="31" xfId="0" applyFont="1" applyBorder="1" applyAlignment="1">
      <alignment horizontal="right" vertical="center" wrapText="1" indent="1"/>
    </xf>
    <xf numFmtId="3" fontId="23" fillId="0" borderId="31" xfId="0" applyNumberFormat="1" applyFont="1" applyBorder="1" applyAlignment="1">
      <alignment horizontal="right" vertical="center" wrapText="1" indent="1"/>
    </xf>
    <xf numFmtId="0" fontId="14" fillId="2" borderId="16" xfId="0" applyFont="1" applyFill="1" applyBorder="1"/>
    <xf numFmtId="0" fontId="15" fillId="0" borderId="0" xfId="0" applyFont="1" applyAlignment="1">
      <alignment vertical="center" wrapText="1"/>
    </xf>
    <xf numFmtId="0" fontId="0" fillId="0" borderId="39" xfId="1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165" fontId="11" fillId="0" borderId="0" xfId="0" applyNumberFormat="1" applyFont="1" applyAlignment="1">
      <alignment horizontal="right" vertical="center" wrapText="1" indent="1"/>
    </xf>
    <xf numFmtId="0" fontId="15" fillId="0" borderId="31" xfId="0" applyFont="1" applyBorder="1" applyAlignment="1">
      <alignment horizontal="center" vertical="center"/>
    </xf>
    <xf numFmtId="0" fontId="24" fillId="2" borderId="13" xfId="0" applyFont="1" applyFill="1" applyBorder="1"/>
    <xf numFmtId="0" fontId="24" fillId="3" borderId="13" xfId="0" applyFont="1" applyFill="1" applyBorder="1" applyAlignment="1">
      <alignment horizontal="center" vertical="center"/>
    </xf>
    <xf numFmtId="0" fontId="24" fillId="3" borderId="16" xfId="0" applyFont="1" applyFill="1" applyBorder="1" applyAlignment="1">
      <alignment horizontal="center" vertical="center"/>
    </xf>
    <xf numFmtId="0" fontId="25" fillId="10" borderId="31" xfId="0" applyFont="1" applyFill="1" applyBorder="1" applyAlignment="1">
      <alignment horizontal="center" vertical="center"/>
    </xf>
    <xf numFmtId="0" fontId="24" fillId="0" borderId="14" xfId="0" applyFont="1" applyBorder="1"/>
    <xf numFmtId="0" fontId="24" fillId="0" borderId="14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6" fillId="13" borderId="31" xfId="0" applyFont="1" applyFill="1" applyBorder="1" applyAlignment="1">
      <alignment horizontal="center" vertical="center"/>
    </xf>
    <xf numFmtId="0" fontId="24" fillId="0" borderId="15" xfId="0" applyFont="1" applyBorder="1"/>
    <xf numFmtId="0" fontId="24" fillId="0" borderId="15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 wrapText="1"/>
    </xf>
    <xf numFmtId="0" fontId="11" fillId="10" borderId="0" xfId="0" applyFont="1" applyFill="1" applyAlignment="1">
      <alignment horizontal="right" vertical="center" wrapText="1" indent="1"/>
    </xf>
    <xf numFmtId="0" fontId="11" fillId="0" borderId="43" xfId="0" applyFont="1" applyBorder="1" applyAlignment="1">
      <alignment horizontal="center" vertical="center" wrapText="1"/>
    </xf>
    <xf numFmtId="0" fontId="11" fillId="9" borderId="0" xfId="0" applyFont="1" applyFill="1" applyAlignment="1">
      <alignment horizontal="right" vertical="center" wrapText="1" indent="1"/>
    </xf>
    <xf numFmtId="3" fontId="11" fillId="10" borderId="0" xfId="0" applyNumberFormat="1" applyFont="1" applyFill="1" applyAlignment="1">
      <alignment horizontal="right" vertical="center" wrapText="1" indent="1"/>
    </xf>
    <xf numFmtId="0" fontId="12" fillId="0" borderId="0" xfId="0" applyFont="1" applyAlignment="1">
      <alignment horizontal="left" vertical="center" wrapText="1"/>
    </xf>
    <xf numFmtId="0" fontId="23" fillId="0" borderId="31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11" borderId="0" xfId="0" applyFont="1" applyFill="1" applyAlignment="1">
      <alignment horizontal="center" vertical="center"/>
    </xf>
    <xf numFmtId="0" fontId="11" fillId="0" borderId="31" xfId="0" applyFont="1" applyBorder="1" applyAlignment="1">
      <alignment horizontal="center" vertical="center" wrapText="1"/>
    </xf>
    <xf numFmtId="0" fontId="11" fillId="9" borderId="31" xfId="0" applyFont="1" applyFill="1" applyBorder="1" applyAlignment="1">
      <alignment horizontal="center" vertical="center" wrapText="1"/>
    </xf>
    <xf numFmtId="0" fontId="19" fillId="9" borderId="31" xfId="0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right" vertical="center" wrapText="1"/>
    </xf>
    <xf numFmtId="3" fontId="11" fillId="0" borderId="31" xfId="0" applyNumberFormat="1" applyFont="1" applyBorder="1" applyAlignment="1">
      <alignment horizontal="center" vertical="center" wrapText="1"/>
    </xf>
    <xf numFmtId="0" fontId="9" fillId="12" borderId="0" xfId="0" applyFont="1" applyFill="1" applyAlignment="1">
      <alignment horizontal="center" vertical="center"/>
    </xf>
    <xf numFmtId="0" fontId="9" fillId="10" borderId="31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righ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41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5" fillId="0" borderId="31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2" fillId="0" borderId="39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" fillId="0" borderId="16" xfId="0" applyFont="1" applyBorder="1" applyAlignment="1">
      <alignment horizontal="left"/>
    </xf>
    <xf numFmtId="0" fontId="3" fillId="0" borderId="18" xfId="0" applyFont="1" applyBorder="1"/>
    <xf numFmtId="0" fontId="1" fillId="0" borderId="16" xfId="0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right"/>
    </xf>
    <xf numFmtId="0" fontId="3" fillId="0" borderId="17" xfId="0" applyFont="1" applyBorder="1"/>
    <xf numFmtId="0" fontId="4" fillId="0" borderId="0" xfId="0" applyFont="1" applyAlignment="1">
      <alignment horizontal="left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0" fontId="1" fillId="3" borderId="16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 vertical="center"/>
    </xf>
    <xf numFmtId="0" fontId="3" fillId="0" borderId="20" xfId="0" applyFont="1" applyBorder="1"/>
    <xf numFmtId="0" fontId="1" fillId="4" borderId="16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 vertical="center"/>
    </xf>
    <xf numFmtId="2" fontId="4" fillId="4" borderId="19" xfId="0" applyNumberFormat="1" applyFont="1" applyFill="1" applyBorder="1" applyAlignment="1">
      <alignment horizontal="center" vertical="center"/>
    </xf>
    <xf numFmtId="0" fontId="3" fillId="0" borderId="24" xfId="0" applyFont="1" applyBorder="1"/>
    <xf numFmtId="2" fontId="4" fillId="3" borderId="19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0" borderId="26" xfId="0" applyFont="1" applyBorder="1"/>
    <xf numFmtId="0" fontId="4" fillId="4" borderId="19" xfId="0" applyFont="1" applyFill="1" applyBorder="1" applyAlignment="1">
      <alignment horizontal="center" vertical="center"/>
    </xf>
    <xf numFmtId="2" fontId="4" fillId="3" borderId="25" xfId="0" applyNumberFormat="1" applyFont="1" applyFill="1" applyBorder="1" applyAlignment="1">
      <alignment horizontal="center" vertical="center"/>
    </xf>
    <xf numFmtId="0" fontId="3" fillId="0" borderId="25" xfId="0" applyFont="1" applyBorder="1"/>
    <xf numFmtId="0" fontId="3" fillId="0" borderId="14" xfId="0" applyFont="1" applyBorder="1"/>
    <xf numFmtId="0" fontId="5" fillId="0" borderId="21" xfId="0" applyFont="1" applyBorder="1" applyAlignment="1">
      <alignment horizontal="center"/>
    </xf>
    <xf numFmtId="0" fontId="3" fillId="0" borderId="28" xfId="0" applyFont="1" applyBorder="1"/>
    <xf numFmtId="0" fontId="3" fillId="0" borderId="23" xfId="0" applyFont="1" applyBorder="1"/>
    <xf numFmtId="0" fontId="6" fillId="0" borderId="2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25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2" fontId="4" fillId="2" borderId="19" xfId="0" applyNumberFormat="1" applyFont="1" applyFill="1" applyBorder="1" applyAlignment="1">
      <alignment horizontal="center" vertical="center"/>
    </xf>
    <xf numFmtId="0" fontId="1" fillId="0" borderId="26" xfId="0" applyFont="1" applyBorder="1"/>
    <xf numFmtId="0" fontId="1" fillId="0" borderId="22" xfId="0" applyFont="1" applyBorder="1"/>
    <xf numFmtId="0" fontId="3" fillId="0" borderId="27" xfId="0" applyFont="1" applyBorder="1"/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right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center" vertical="center"/>
    </xf>
    <xf numFmtId="166" fontId="0" fillId="0" borderId="39" xfId="1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6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2">
    <tableStyle name="Form Responses 1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Sheet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colors>
    <mruColors>
      <color rgb="FFFE852A"/>
      <color rgb="FFF56A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942975</xdr:colOff>
      <xdr:row>139</xdr:row>
      <xdr:rowOff>161925</xdr:rowOff>
    </xdr:from>
    <xdr:ext cx="7943850" cy="1533525"/>
    <xdr:pic>
      <xdr:nvPicPr>
        <xdr:cNvPr id="2" name="image2.png" title="Imag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942975</xdr:colOff>
      <xdr:row>147</xdr:row>
      <xdr:rowOff>190500</xdr:rowOff>
    </xdr:from>
    <xdr:ext cx="8058150" cy="1533525"/>
    <xdr:pic>
      <xdr:nvPicPr>
        <xdr:cNvPr id="3" name="image1.png" title="Image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161925</xdr:colOff>
      <xdr:row>88</xdr:row>
      <xdr:rowOff>123825</xdr:rowOff>
    </xdr:from>
    <xdr:ext cx="7962900" cy="1533525"/>
    <xdr:pic>
      <xdr:nvPicPr>
        <xdr:cNvPr id="2" name="image3.png" title="Image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AD115">
  <tableColumns count="30">
    <tableColumn id="1" xr3:uid="{00000000-0010-0000-0000-000001000000}" name="Timestamp"/>
    <tableColumn id="2" xr3:uid="{00000000-0010-0000-0000-000002000000}" name="Email Address"/>
    <tableColumn id="3" xr3:uid="{00000000-0010-0000-0000-000003000000}" name="Score"/>
    <tableColumn id="4" xr3:uid="{00000000-0010-0000-0000-000004000000}" name="Nama"/>
    <tableColumn id="5" xr3:uid="{00000000-0010-0000-0000-000005000000}" name="Umur"/>
    <tableColumn id="6" xr3:uid="{00000000-0010-0000-0000-000006000000}" name="Jenis Kelamin"/>
    <tableColumn id="7" xr3:uid="{00000000-0010-0000-0000-000007000000}" name="Posisi jabatan "/>
    <tableColumn id="8" xr3:uid="{00000000-0010-0000-0000-000008000000}" name="Plant "/>
    <tableColumn id="9" xr3:uid="{00000000-0010-0000-0000-000009000000}" name="Alamat "/>
    <tableColumn id="10" xr3:uid="{00000000-0010-0000-0000-00000A000000}" name="Nomer telepon (WA)"/>
    <tableColumn id="11" xr3:uid="{00000000-0010-0000-0000-00000B000000}" name="Selama 4 minggu terakhir ini, berapa sering anda merasa lelah tanpa sebab yang jelas?  "/>
    <tableColumn id="12" xr3:uid="{00000000-0010-0000-0000-00000C000000}" name="Selama 4 minggu terakhir ini, berapa sering anda merasa gelisah / cemas?  "/>
    <tableColumn id="13" xr3:uid="{00000000-0010-0000-0000-00000D000000}" name="Selama 4 minggu terakhir ini, berapa sering anda merasa begitu gelisah / cemas sehingga apa pun tidak dapat menenangkan pikiran anda?    "/>
    <tableColumn id="14" xr3:uid="{00000000-0010-0000-0000-00000E000000}" name="Selama 4 minggu terakhir ini, berapa sering anda merasa tidak punya harapan?  "/>
    <tableColumn id="15" xr3:uid="{00000000-0010-0000-0000-00000F000000}" name="Selama 4 minggu terakhir ini, berapa sering anda merasa gelisah atau resah?  "/>
    <tableColumn id="16" xr3:uid="{00000000-0010-0000-0000-000010000000}" name="Selama 4 minggu terakhir ini, berapa sering anda merasa begitu resah sehingga tidak dapat duduk diam?  "/>
    <tableColumn id="17" xr3:uid="{00000000-0010-0000-0000-000011000000}" name="Selama 4 minggu terakhir ini, berapa sering anda merasa tertekan?   "/>
    <tableColumn id="18" xr3:uid="{00000000-0010-0000-0000-000012000000}" name="Selama 4 minggu terakhir ini, berapa sering anda merasa berat sekali melakukan segala sesuatu?   "/>
    <tableColumn id="19" xr3:uid="{00000000-0010-0000-0000-000013000000}" name="Selama 4 minggu terakhir ini, berapa sering anda merasa begitu sedih sehingga apa pun tidak dapat menghibur anda?  "/>
    <tableColumn id="20" xr3:uid="{00000000-0010-0000-0000-000014000000}" name="Selama 4 minggu terakhir ini, berapa sering anda merasa tidak berharga sama sekali?  "/>
    <tableColumn id="21" xr3:uid="{00000000-0010-0000-0000-000015000000}" name="Saya sangat terganggu oleh rasa lelah yang saya rasakan  "/>
    <tableColumn id="22" xr3:uid="{00000000-0010-0000-0000-000016000000}" name="Saya mudah merasa lelah  "/>
    <tableColumn id="23" xr3:uid="{00000000-0010-0000-0000-000017000000}" name="Saya tidak banyak melakukan kegiatan di siang hari  "/>
    <tableColumn id="24" xr3:uid="{00000000-0010-0000-0000-000018000000}" name="Saya merasa memiliki energi yang cukup untuk melakukan aktivitas harian saya  "/>
    <tableColumn id="25" xr3:uid="{00000000-0010-0000-0000-000019000000}" name="Secara fisik, saya merasa lelah  "/>
    <tableColumn id="26" xr3:uid="{00000000-0010-0000-0000-00001A000000}" name="Saya merasa sulit untuk mulai mengerjakan sesuatu  "/>
    <tableColumn id="27" xr3:uid="{00000000-0010-0000-0000-00001B000000}" name="Saya merasa kesulitan untuk berpikir secara jernih  "/>
    <tableColumn id="28" xr3:uid="{00000000-0010-0000-0000-00001C000000}" name="Saya merasa malas untuk melakukan berbagai kegiatan  "/>
    <tableColumn id="29" xr3:uid="{00000000-0010-0000-0000-00001D000000}" name="Secara mental saya merasa lelah  "/>
    <tableColumn id="30" xr3:uid="{00000000-0010-0000-0000-00001E000000}" name="Ketika saya sedang melakukan kegiatan, saya dengan mudah berkonsentrasi penuh  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A1:AA115">
  <tableColumns count="27">
    <tableColumn id="1" xr3:uid="{00000000-0010-0000-0100-000001000000}" name="Nama"/>
    <tableColumn id="2" xr3:uid="{00000000-0010-0000-0100-000002000000}" name="Umur"/>
    <tableColumn id="3" xr3:uid="{00000000-0010-0000-0100-000003000000}" name="Jenis Kelamin"/>
    <tableColumn id="4" xr3:uid="{00000000-0010-0000-0100-000004000000}" name="Posisi jabatan "/>
    <tableColumn id="5" xr3:uid="{00000000-0010-0000-0100-000005000000}" name="Plant "/>
    <tableColumn id="6" xr3:uid="{00000000-0010-0000-0100-000006000000}" name="Alamat "/>
    <tableColumn id="7" xr3:uid="{00000000-0010-0000-0100-000007000000}" name="Nomer telepon (WA)"/>
    <tableColumn id="8" xr3:uid="{00000000-0010-0000-0100-000008000000}" name="Selama 4 minggu terakhir ini, berapa sering anda merasa lelah tanpa sebab yang jelas?  "/>
    <tableColumn id="9" xr3:uid="{00000000-0010-0000-0100-000009000000}" name="Selama 4 minggu terakhir ini, berapa sering anda merasa gelisah / cemas?  "/>
    <tableColumn id="10" xr3:uid="{00000000-0010-0000-0100-00000A000000}" name="Selama 4 minggu terakhir ini, berapa sering anda merasa begitu gelisah / cemas sehingga apa pun tidak dapat menenangkan pikiran anda?    "/>
    <tableColumn id="11" xr3:uid="{00000000-0010-0000-0100-00000B000000}" name="Selama 4 minggu terakhir ini, berapa sering anda merasa tidak punya harapan?  "/>
    <tableColumn id="12" xr3:uid="{00000000-0010-0000-0100-00000C000000}" name="Selama 4 minggu terakhir ini, berapa sering anda merasa gelisah atau resah?  "/>
    <tableColumn id="13" xr3:uid="{00000000-0010-0000-0100-00000D000000}" name="Selama 4 minggu terakhir ini, berapa sering anda merasa begitu resah sehingga tidak dapat duduk diam?  "/>
    <tableColumn id="14" xr3:uid="{00000000-0010-0000-0100-00000E000000}" name="Selama 4 minggu terakhir ini, berapa sering anda merasa tertekan?   "/>
    <tableColumn id="15" xr3:uid="{00000000-0010-0000-0100-00000F000000}" name="Selama 4 minggu terakhir ini, berapa sering anda merasa berat sekali melakukan segala sesuatu?   "/>
    <tableColumn id="16" xr3:uid="{00000000-0010-0000-0100-000010000000}" name="Selama 4 minggu terakhir ini, berapa sering anda merasa begitu sedih sehingga apa pun tidak dapat menghibur anda?  "/>
    <tableColumn id="17" xr3:uid="{00000000-0010-0000-0100-000011000000}" name="Selama 4 minggu terakhir ini, berapa sering anda merasa tidak berharga sama sekali?  "/>
    <tableColumn id="18" xr3:uid="{00000000-0010-0000-0100-000012000000}" name="Saya sangat terganggu oleh rasa lelah yang saya rasakan  "/>
    <tableColumn id="19" xr3:uid="{00000000-0010-0000-0100-000013000000}" name="Saya mudah merasa lelah  "/>
    <tableColumn id="20" xr3:uid="{00000000-0010-0000-0100-000014000000}" name="Saya tidak banyak melakukan kegiatan di siang hari  "/>
    <tableColumn id="21" xr3:uid="{00000000-0010-0000-0100-000015000000}" name="Saya merasa memiliki energi yang cukup untuk melakukan aktivitas harian saya  "/>
    <tableColumn id="22" xr3:uid="{00000000-0010-0000-0100-000016000000}" name="Secara fisik, saya merasa lelah  "/>
    <tableColumn id="23" xr3:uid="{00000000-0010-0000-0100-000017000000}" name="Saya merasa sulit untuk mulai mengerjakan sesuatu  "/>
    <tableColumn id="24" xr3:uid="{00000000-0010-0000-0100-000018000000}" name="Saya merasa kesulitan untuk berpikir secara jernih  "/>
    <tableColumn id="25" xr3:uid="{00000000-0010-0000-0100-000019000000}" name="Saya merasa malas untuk melakukan berbagai kegiatan  "/>
    <tableColumn id="26" xr3:uid="{00000000-0010-0000-0100-00001A000000}" name="Secara mental saya merasa lelah  "/>
    <tableColumn id="27" xr3:uid="{00000000-0010-0000-0100-00001B000000}" name="Ketika saya sedang melakukan kegiatan, saya dengan mudah berkonsentrasi penuh  "/>
  </tableColumns>
  <tableStyleInfo name="Sheet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D115"/>
  <sheetViews>
    <sheetView topLeftCell="V1" workbookViewId="0">
      <pane ySplit="1" topLeftCell="A43" activePane="bottomLeft" state="frozen"/>
      <selection pane="bottomLeft" activeCell="V61" sqref="V61"/>
    </sheetView>
  </sheetViews>
  <sheetFormatPr defaultColWidth="12.5703125" defaultRowHeight="15" customHeight="1" x14ac:dyDescent="0.2"/>
  <cols>
    <col min="1" max="9" width="18.85546875" customWidth="1"/>
    <col min="10" max="10" width="20.140625" customWidth="1"/>
    <col min="11" max="21" width="37.5703125" customWidth="1"/>
    <col min="22" max="22" width="24.7109375" customWidth="1"/>
    <col min="23" max="24" width="37.5703125" customWidth="1"/>
    <col min="25" max="25" width="28.42578125" customWidth="1"/>
    <col min="26" max="28" width="37.5703125" customWidth="1"/>
    <col min="29" max="29" width="30" customWidth="1"/>
    <col min="30" max="30" width="67.85546875" customWidth="1"/>
  </cols>
  <sheetData>
    <row r="1" spans="1:30" ht="15.7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3" t="s">
        <v>29</v>
      </c>
    </row>
    <row r="2" spans="1:30" ht="15.75" customHeight="1" x14ac:dyDescent="0.2">
      <c r="A2" s="4">
        <v>45597.568107581013</v>
      </c>
      <c r="B2" s="5" t="s">
        <v>30</v>
      </c>
      <c r="C2" s="5">
        <v>0</v>
      </c>
      <c r="D2" s="5" t="s">
        <v>31</v>
      </c>
      <c r="E2" s="5">
        <v>28</v>
      </c>
      <c r="F2" s="5" t="s">
        <v>32</v>
      </c>
      <c r="G2" s="5" t="s">
        <v>33</v>
      </c>
      <c r="H2" s="5" t="s">
        <v>34</v>
      </c>
      <c r="I2" s="5"/>
      <c r="J2" s="6" t="s">
        <v>35</v>
      </c>
      <c r="K2" s="5">
        <v>2</v>
      </c>
      <c r="L2" s="5">
        <v>2</v>
      </c>
      <c r="M2" s="5">
        <v>2</v>
      </c>
      <c r="N2" s="5">
        <v>1</v>
      </c>
      <c r="O2" s="5">
        <v>1</v>
      </c>
      <c r="P2" s="5">
        <v>1</v>
      </c>
      <c r="Q2" s="5">
        <v>1</v>
      </c>
      <c r="R2" s="5">
        <v>1</v>
      </c>
      <c r="S2" s="5">
        <v>2</v>
      </c>
      <c r="T2" s="5">
        <v>2</v>
      </c>
      <c r="U2" s="5"/>
      <c r="V2" s="5"/>
      <c r="W2" s="5"/>
      <c r="X2" s="5"/>
      <c r="Y2" s="5"/>
      <c r="Z2" s="5"/>
      <c r="AA2" s="5"/>
      <c r="AB2" s="5"/>
      <c r="AC2" s="5"/>
      <c r="AD2" s="7"/>
    </row>
    <row r="3" spans="1:30" ht="15.75" customHeight="1" x14ac:dyDescent="0.2">
      <c r="A3" s="8">
        <v>45597.570868379626</v>
      </c>
      <c r="B3" s="9" t="s">
        <v>36</v>
      </c>
      <c r="C3" s="9">
        <v>0</v>
      </c>
      <c r="D3" s="9" t="s">
        <v>37</v>
      </c>
      <c r="E3" s="9">
        <v>27</v>
      </c>
      <c r="F3" s="9" t="s">
        <v>38</v>
      </c>
      <c r="G3" s="9" t="s">
        <v>39</v>
      </c>
      <c r="H3" s="9" t="s">
        <v>34</v>
      </c>
      <c r="I3" s="9"/>
      <c r="J3" s="10" t="s">
        <v>40</v>
      </c>
      <c r="K3" s="9">
        <v>5</v>
      </c>
      <c r="L3" s="9">
        <v>5</v>
      </c>
      <c r="M3" s="9">
        <v>5</v>
      </c>
      <c r="N3" s="9">
        <v>1</v>
      </c>
      <c r="O3" s="9">
        <v>1</v>
      </c>
      <c r="P3" s="9">
        <v>1</v>
      </c>
      <c r="Q3" s="9">
        <v>1</v>
      </c>
      <c r="R3" s="9">
        <v>1</v>
      </c>
      <c r="S3" s="9">
        <v>1</v>
      </c>
      <c r="T3" s="9">
        <v>1</v>
      </c>
      <c r="U3" s="9"/>
      <c r="V3" s="9"/>
      <c r="W3" s="9"/>
      <c r="X3" s="9"/>
      <c r="Y3" s="9"/>
      <c r="Z3" s="9"/>
      <c r="AA3" s="9"/>
      <c r="AB3" s="9"/>
      <c r="AC3" s="9"/>
      <c r="AD3" s="11"/>
    </row>
    <row r="4" spans="1:30" ht="15.75" customHeight="1" x14ac:dyDescent="0.2">
      <c r="A4" s="4">
        <v>45597.586574895831</v>
      </c>
      <c r="B4" s="5" t="s">
        <v>41</v>
      </c>
      <c r="C4" s="5">
        <v>0</v>
      </c>
      <c r="D4" s="5" t="s">
        <v>42</v>
      </c>
      <c r="E4" s="5">
        <v>23</v>
      </c>
      <c r="F4" s="5" t="s">
        <v>43</v>
      </c>
      <c r="G4" s="5" t="s">
        <v>44</v>
      </c>
      <c r="H4" s="5" t="s">
        <v>34</v>
      </c>
      <c r="I4" s="5"/>
      <c r="J4" s="5" t="s">
        <v>45</v>
      </c>
      <c r="K4" s="5">
        <v>2</v>
      </c>
      <c r="L4" s="5">
        <v>2</v>
      </c>
      <c r="M4" s="5">
        <v>1</v>
      </c>
      <c r="N4" s="5">
        <v>2</v>
      </c>
      <c r="O4" s="5">
        <v>1</v>
      </c>
      <c r="P4" s="5">
        <v>2</v>
      </c>
      <c r="Q4" s="5">
        <v>3</v>
      </c>
      <c r="R4" s="5">
        <v>2</v>
      </c>
      <c r="S4" s="5">
        <v>2</v>
      </c>
      <c r="T4" s="5">
        <v>1</v>
      </c>
      <c r="U4" s="5"/>
      <c r="V4" s="5"/>
      <c r="W4" s="5"/>
      <c r="X4" s="5"/>
      <c r="Y4" s="5"/>
      <c r="Z4" s="5"/>
      <c r="AA4" s="5"/>
      <c r="AB4" s="5"/>
      <c r="AC4" s="5"/>
      <c r="AD4" s="7"/>
    </row>
    <row r="5" spans="1:30" ht="15.75" customHeight="1" x14ac:dyDescent="0.2">
      <c r="A5" s="8">
        <v>45597.624898182868</v>
      </c>
      <c r="B5" s="9" t="s">
        <v>46</v>
      </c>
      <c r="C5" s="9">
        <v>0</v>
      </c>
      <c r="D5" s="9" t="s">
        <v>47</v>
      </c>
      <c r="E5" s="9" t="s">
        <v>48</v>
      </c>
      <c r="F5" s="9" t="s">
        <v>49</v>
      </c>
      <c r="G5" s="9" t="s">
        <v>50</v>
      </c>
      <c r="H5" s="9" t="s">
        <v>51</v>
      </c>
      <c r="I5" s="9"/>
      <c r="J5" s="10" t="s">
        <v>52</v>
      </c>
      <c r="K5" s="9">
        <v>1</v>
      </c>
      <c r="L5" s="9">
        <v>1</v>
      </c>
      <c r="M5" s="9">
        <v>1</v>
      </c>
      <c r="N5" s="9">
        <v>1</v>
      </c>
      <c r="O5" s="9">
        <v>1</v>
      </c>
      <c r="P5" s="9">
        <v>1</v>
      </c>
      <c r="Q5" s="9">
        <v>1</v>
      </c>
      <c r="R5" s="9">
        <v>1</v>
      </c>
      <c r="S5" s="9">
        <v>1</v>
      </c>
      <c r="T5" s="9">
        <v>1</v>
      </c>
      <c r="U5" s="9"/>
      <c r="V5" s="9"/>
      <c r="W5" s="9"/>
      <c r="X5" s="9"/>
      <c r="Y5" s="9"/>
      <c r="Z5" s="9"/>
      <c r="AA5" s="9"/>
      <c r="AB5" s="9"/>
      <c r="AC5" s="9"/>
      <c r="AD5" s="11"/>
    </row>
    <row r="6" spans="1:30" ht="15.75" customHeight="1" x14ac:dyDescent="0.2">
      <c r="A6" s="4">
        <v>45597.625416516203</v>
      </c>
      <c r="B6" s="5" t="s">
        <v>53</v>
      </c>
      <c r="C6" s="5">
        <v>0</v>
      </c>
      <c r="D6" s="5" t="s">
        <v>54</v>
      </c>
      <c r="E6" s="5">
        <v>20</v>
      </c>
      <c r="F6" s="5" t="s">
        <v>49</v>
      </c>
      <c r="G6" s="5" t="s">
        <v>55</v>
      </c>
      <c r="H6" s="5" t="s">
        <v>51</v>
      </c>
      <c r="I6" s="5"/>
      <c r="J6" s="6" t="s">
        <v>56</v>
      </c>
      <c r="K6" s="5">
        <v>2</v>
      </c>
      <c r="L6" s="5">
        <v>1</v>
      </c>
      <c r="M6" s="5">
        <v>1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/>
      <c r="V6" s="5"/>
      <c r="W6" s="5"/>
      <c r="X6" s="5"/>
      <c r="Y6" s="5"/>
      <c r="Z6" s="5"/>
      <c r="AA6" s="5"/>
      <c r="AB6" s="5"/>
      <c r="AC6" s="5"/>
      <c r="AD6" s="7"/>
    </row>
    <row r="7" spans="1:30" ht="15.75" customHeight="1" x14ac:dyDescent="0.2">
      <c r="A7" s="8">
        <v>45597.646403194449</v>
      </c>
      <c r="B7" s="9" t="s">
        <v>57</v>
      </c>
      <c r="C7" s="9">
        <v>0</v>
      </c>
      <c r="D7" s="9" t="s">
        <v>58</v>
      </c>
      <c r="E7" s="9">
        <v>24</v>
      </c>
      <c r="F7" s="9" t="s">
        <v>59</v>
      </c>
      <c r="G7" s="9"/>
      <c r="H7" s="9" t="s">
        <v>51</v>
      </c>
      <c r="I7" s="9"/>
      <c r="J7" s="10" t="s">
        <v>60</v>
      </c>
      <c r="K7" s="9">
        <v>1</v>
      </c>
      <c r="L7" s="9">
        <v>2</v>
      </c>
      <c r="M7" s="9">
        <v>1</v>
      </c>
      <c r="N7" s="9">
        <v>1</v>
      </c>
      <c r="O7" s="9">
        <v>1</v>
      </c>
      <c r="P7" s="9">
        <v>1</v>
      </c>
      <c r="Q7" s="9">
        <v>1</v>
      </c>
      <c r="R7" s="9">
        <v>2</v>
      </c>
      <c r="S7" s="9">
        <v>1</v>
      </c>
      <c r="T7" s="9">
        <v>1</v>
      </c>
      <c r="U7" s="9"/>
      <c r="V7" s="9"/>
      <c r="W7" s="9"/>
      <c r="X7" s="9"/>
      <c r="Y7" s="9"/>
      <c r="Z7" s="9"/>
      <c r="AA7" s="9"/>
      <c r="AB7" s="9"/>
      <c r="AC7" s="9"/>
      <c r="AD7" s="11"/>
    </row>
    <row r="8" spans="1:30" ht="15.75" customHeight="1" x14ac:dyDescent="0.2">
      <c r="A8" s="4">
        <v>45597.654528993051</v>
      </c>
      <c r="B8" s="5" t="s">
        <v>61</v>
      </c>
      <c r="C8" s="5">
        <v>0</v>
      </c>
      <c r="D8" s="5" t="s">
        <v>62</v>
      </c>
      <c r="E8" s="5">
        <v>20</v>
      </c>
      <c r="F8" s="5" t="s">
        <v>63</v>
      </c>
      <c r="G8" s="5" t="s">
        <v>64</v>
      </c>
      <c r="H8" s="5" t="s">
        <v>51</v>
      </c>
      <c r="I8" s="5"/>
      <c r="J8" s="6" t="s">
        <v>65</v>
      </c>
      <c r="K8" s="5">
        <v>3</v>
      </c>
      <c r="L8" s="5">
        <v>1</v>
      </c>
      <c r="M8" s="5">
        <v>2</v>
      </c>
      <c r="N8" s="5">
        <v>1</v>
      </c>
      <c r="O8" s="5">
        <v>2</v>
      </c>
      <c r="P8" s="5">
        <v>2</v>
      </c>
      <c r="Q8" s="5">
        <v>1</v>
      </c>
      <c r="R8" s="5">
        <v>2</v>
      </c>
      <c r="S8" s="5">
        <v>1</v>
      </c>
      <c r="T8" s="5">
        <v>1</v>
      </c>
      <c r="U8" s="5"/>
      <c r="V8" s="5"/>
      <c r="W8" s="5"/>
      <c r="X8" s="5"/>
      <c r="Y8" s="5"/>
      <c r="Z8" s="5"/>
      <c r="AA8" s="5"/>
      <c r="AB8" s="5"/>
      <c r="AC8" s="5"/>
      <c r="AD8" s="7"/>
    </row>
    <row r="9" spans="1:30" ht="15.75" customHeight="1" x14ac:dyDescent="0.2">
      <c r="A9" s="8">
        <v>45601.667793437504</v>
      </c>
      <c r="B9" s="9" t="s">
        <v>66</v>
      </c>
      <c r="C9" s="9">
        <v>0</v>
      </c>
      <c r="D9" s="9" t="s">
        <v>67</v>
      </c>
      <c r="E9" s="9">
        <v>25</v>
      </c>
      <c r="F9" s="9" t="s">
        <v>38</v>
      </c>
      <c r="G9" s="9" t="s">
        <v>68</v>
      </c>
      <c r="H9" s="9" t="s">
        <v>69</v>
      </c>
      <c r="I9" s="9" t="s">
        <v>70</v>
      </c>
      <c r="J9" s="10" t="s">
        <v>71</v>
      </c>
      <c r="K9" s="9">
        <v>5</v>
      </c>
      <c r="L9" s="9">
        <v>1</v>
      </c>
      <c r="M9" s="9">
        <v>1</v>
      </c>
      <c r="N9" s="9">
        <v>1</v>
      </c>
      <c r="O9" s="9">
        <v>1</v>
      </c>
      <c r="P9" s="9">
        <v>1</v>
      </c>
      <c r="Q9" s="9">
        <v>5</v>
      </c>
      <c r="R9" s="9">
        <v>3</v>
      </c>
      <c r="S9" s="9">
        <v>3</v>
      </c>
      <c r="T9" s="9">
        <v>3</v>
      </c>
      <c r="U9" s="9">
        <v>4</v>
      </c>
      <c r="V9" s="9">
        <v>5</v>
      </c>
      <c r="W9" s="9">
        <v>5</v>
      </c>
      <c r="X9" s="9">
        <v>5</v>
      </c>
      <c r="Y9" s="9">
        <v>4</v>
      </c>
      <c r="Z9" s="9">
        <v>1</v>
      </c>
      <c r="AA9" s="9">
        <v>1</v>
      </c>
      <c r="AB9" s="9">
        <v>1</v>
      </c>
      <c r="AC9" s="9">
        <v>4</v>
      </c>
      <c r="AD9" s="11">
        <v>1</v>
      </c>
    </row>
    <row r="10" spans="1:30" ht="15.75" customHeight="1" x14ac:dyDescent="0.2">
      <c r="A10" s="4">
        <v>45601.66965408565</v>
      </c>
      <c r="B10" s="5" t="s">
        <v>72</v>
      </c>
      <c r="C10" s="5">
        <v>0</v>
      </c>
      <c r="D10" s="5" t="s">
        <v>73</v>
      </c>
      <c r="E10" s="5">
        <v>35</v>
      </c>
      <c r="F10" s="5" t="s">
        <v>74</v>
      </c>
      <c r="G10" s="5" t="s">
        <v>75</v>
      </c>
      <c r="H10" s="5" t="s">
        <v>34</v>
      </c>
      <c r="I10" s="5" t="s">
        <v>76</v>
      </c>
      <c r="J10" s="6" t="s">
        <v>77</v>
      </c>
      <c r="K10" s="5">
        <v>1</v>
      </c>
      <c r="L10" s="5">
        <v>1</v>
      </c>
      <c r="M10" s="5">
        <v>1</v>
      </c>
      <c r="N10" s="5">
        <v>1</v>
      </c>
      <c r="O10" s="5">
        <v>1</v>
      </c>
      <c r="P10" s="5">
        <v>1</v>
      </c>
      <c r="Q10" s="5">
        <v>1</v>
      </c>
      <c r="R10" s="5">
        <v>1</v>
      </c>
      <c r="S10" s="5">
        <v>1</v>
      </c>
      <c r="T10" s="5">
        <v>1</v>
      </c>
      <c r="U10" s="5">
        <v>1</v>
      </c>
      <c r="V10" s="5">
        <v>1</v>
      </c>
      <c r="W10" s="5">
        <v>1</v>
      </c>
      <c r="X10" s="5">
        <v>1</v>
      </c>
      <c r="Y10" s="5">
        <v>1</v>
      </c>
      <c r="Z10" s="5">
        <v>1</v>
      </c>
      <c r="AA10" s="5">
        <v>1</v>
      </c>
      <c r="AB10" s="5">
        <v>1</v>
      </c>
      <c r="AC10" s="5">
        <v>1</v>
      </c>
      <c r="AD10" s="7">
        <v>1</v>
      </c>
    </row>
    <row r="11" spans="1:30" ht="15.75" customHeight="1" x14ac:dyDescent="0.2">
      <c r="A11" s="8">
        <v>45601.672748449069</v>
      </c>
      <c r="B11" s="9" t="s">
        <v>78</v>
      </c>
      <c r="C11" s="9">
        <v>0</v>
      </c>
      <c r="D11" s="9" t="s">
        <v>79</v>
      </c>
      <c r="E11" s="9">
        <v>22</v>
      </c>
      <c r="F11" s="12"/>
      <c r="G11" s="9" t="s">
        <v>80</v>
      </c>
      <c r="H11" s="9" t="s">
        <v>69</v>
      </c>
      <c r="I11" s="9" t="s">
        <v>81</v>
      </c>
      <c r="J11" s="10" t="s">
        <v>82</v>
      </c>
      <c r="K11" s="9">
        <v>3</v>
      </c>
      <c r="L11" s="9">
        <v>3</v>
      </c>
      <c r="M11" s="9">
        <v>1</v>
      </c>
      <c r="N11" s="9">
        <v>1</v>
      </c>
      <c r="O11" s="9">
        <v>3</v>
      </c>
      <c r="P11" s="9">
        <v>1</v>
      </c>
      <c r="Q11" s="9">
        <v>2</v>
      </c>
      <c r="R11" s="9">
        <v>1</v>
      </c>
      <c r="S11" s="9">
        <v>2</v>
      </c>
      <c r="T11" s="9">
        <v>1</v>
      </c>
      <c r="U11" s="9">
        <v>3</v>
      </c>
      <c r="V11" s="9">
        <v>3</v>
      </c>
      <c r="W11" s="9">
        <v>1</v>
      </c>
      <c r="X11" s="9">
        <v>5</v>
      </c>
      <c r="Y11" s="9">
        <v>4</v>
      </c>
      <c r="Z11" s="9">
        <v>1</v>
      </c>
      <c r="AA11" s="9">
        <v>1</v>
      </c>
      <c r="AB11" s="9">
        <v>3</v>
      </c>
      <c r="AC11" s="9">
        <v>2</v>
      </c>
      <c r="AD11" s="11">
        <v>5</v>
      </c>
    </row>
    <row r="12" spans="1:30" ht="15.75" customHeight="1" x14ac:dyDescent="0.2">
      <c r="A12" s="4">
        <v>45601.678758333335</v>
      </c>
      <c r="B12" s="5" t="s">
        <v>83</v>
      </c>
      <c r="C12" s="5">
        <v>0</v>
      </c>
      <c r="D12" s="5" t="s">
        <v>84</v>
      </c>
      <c r="E12" s="5">
        <v>22</v>
      </c>
      <c r="F12" s="5" t="s">
        <v>38</v>
      </c>
      <c r="G12" s="5" t="s">
        <v>85</v>
      </c>
      <c r="H12" s="5" t="s">
        <v>69</v>
      </c>
      <c r="I12" s="5" t="s">
        <v>86</v>
      </c>
      <c r="J12" s="6" t="s">
        <v>87</v>
      </c>
      <c r="K12" s="5">
        <v>2</v>
      </c>
      <c r="L12" s="5">
        <v>2</v>
      </c>
      <c r="M12" s="5">
        <v>2</v>
      </c>
      <c r="N12" s="5">
        <v>1</v>
      </c>
      <c r="O12" s="5">
        <v>2</v>
      </c>
      <c r="P12" s="5">
        <v>2</v>
      </c>
      <c r="Q12" s="5">
        <v>2</v>
      </c>
      <c r="R12" s="5">
        <v>1</v>
      </c>
      <c r="S12" s="5">
        <v>1</v>
      </c>
      <c r="T12" s="5">
        <v>2</v>
      </c>
      <c r="U12" s="5">
        <v>1</v>
      </c>
      <c r="V12" s="5">
        <v>2</v>
      </c>
      <c r="W12" s="5">
        <v>3</v>
      </c>
      <c r="X12" s="5">
        <v>4</v>
      </c>
      <c r="Y12" s="5">
        <v>2</v>
      </c>
      <c r="Z12" s="5">
        <v>2</v>
      </c>
      <c r="AA12" s="5">
        <v>2</v>
      </c>
      <c r="AB12" s="5">
        <v>2</v>
      </c>
      <c r="AC12" s="5">
        <v>2</v>
      </c>
      <c r="AD12" s="7">
        <v>4</v>
      </c>
    </row>
    <row r="13" spans="1:30" ht="15.75" customHeight="1" x14ac:dyDescent="0.2">
      <c r="A13" s="8">
        <v>45601.736100266207</v>
      </c>
      <c r="B13" s="9" t="s">
        <v>88</v>
      </c>
      <c r="C13" s="9">
        <v>0</v>
      </c>
      <c r="D13" s="9" t="s">
        <v>89</v>
      </c>
      <c r="E13" s="9">
        <v>35</v>
      </c>
      <c r="F13" s="9" t="s">
        <v>74</v>
      </c>
      <c r="G13" s="9" t="s">
        <v>90</v>
      </c>
      <c r="H13" s="9" t="s">
        <v>91</v>
      </c>
      <c r="I13" s="9" t="s">
        <v>92</v>
      </c>
      <c r="J13" s="10" t="s">
        <v>93</v>
      </c>
      <c r="K13" s="9">
        <v>1</v>
      </c>
      <c r="L13" s="9">
        <v>1</v>
      </c>
      <c r="M13" s="9">
        <v>1</v>
      </c>
      <c r="N13" s="9">
        <v>1</v>
      </c>
      <c r="O13" s="9">
        <v>1</v>
      </c>
      <c r="P13" s="9">
        <v>1</v>
      </c>
      <c r="Q13" s="9">
        <v>1</v>
      </c>
      <c r="R13" s="9">
        <v>1</v>
      </c>
      <c r="S13" s="9">
        <v>1</v>
      </c>
      <c r="T13" s="9">
        <v>1</v>
      </c>
      <c r="U13" s="9">
        <v>2</v>
      </c>
      <c r="V13" s="9">
        <v>1</v>
      </c>
      <c r="W13" s="9">
        <v>1</v>
      </c>
      <c r="X13" s="9">
        <v>4</v>
      </c>
      <c r="Y13" s="9">
        <v>2</v>
      </c>
      <c r="Z13" s="9">
        <v>1</v>
      </c>
      <c r="AA13" s="9">
        <v>2</v>
      </c>
      <c r="AB13" s="9">
        <v>2</v>
      </c>
      <c r="AC13" s="9">
        <v>1</v>
      </c>
      <c r="AD13" s="11">
        <v>4</v>
      </c>
    </row>
    <row r="14" spans="1:30" ht="15.75" customHeight="1" x14ac:dyDescent="0.2">
      <c r="A14" s="4">
        <v>45602.69916971065</v>
      </c>
      <c r="B14" s="5" t="s">
        <v>94</v>
      </c>
      <c r="C14" s="5">
        <v>0</v>
      </c>
      <c r="D14" s="5" t="s">
        <v>95</v>
      </c>
      <c r="E14" s="5">
        <v>22</v>
      </c>
      <c r="F14" s="5" t="s">
        <v>96</v>
      </c>
      <c r="G14" s="5" t="s">
        <v>97</v>
      </c>
      <c r="H14" s="5" t="s">
        <v>98</v>
      </c>
      <c r="I14" s="5" t="s">
        <v>99</v>
      </c>
      <c r="J14" s="6" t="s">
        <v>100</v>
      </c>
      <c r="K14" s="5">
        <v>4</v>
      </c>
      <c r="L14" s="5">
        <v>5</v>
      </c>
      <c r="M14" s="5">
        <v>4</v>
      </c>
      <c r="N14" s="5">
        <v>4</v>
      </c>
      <c r="O14" s="5">
        <v>5</v>
      </c>
      <c r="P14" s="5">
        <v>4</v>
      </c>
      <c r="Q14" s="5">
        <v>4</v>
      </c>
      <c r="R14" s="5">
        <v>5</v>
      </c>
      <c r="S14" s="5">
        <v>4</v>
      </c>
      <c r="T14" s="5">
        <v>4</v>
      </c>
      <c r="U14" s="5">
        <v>4</v>
      </c>
      <c r="V14" s="5">
        <v>4</v>
      </c>
      <c r="W14" s="5">
        <v>5</v>
      </c>
      <c r="X14" s="5">
        <v>5</v>
      </c>
      <c r="Y14" s="5">
        <v>5</v>
      </c>
      <c r="Z14" s="5">
        <v>4</v>
      </c>
      <c r="AA14" s="5">
        <v>4</v>
      </c>
      <c r="AB14" s="5">
        <v>5</v>
      </c>
      <c r="AC14" s="5">
        <v>5</v>
      </c>
      <c r="AD14" s="7">
        <v>4</v>
      </c>
    </row>
    <row r="15" spans="1:30" ht="15.75" customHeight="1" x14ac:dyDescent="0.2">
      <c r="A15" s="8">
        <v>45603.569323263888</v>
      </c>
      <c r="B15" s="9" t="s">
        <v>101</v>
      </c>
      <c r="C15" s="9">
        <v>0</v>
      </c>
      <c r="D15" s="9" t="s">
        <v>102</v>
      </c>
      <c r="E15" s="9">
        <v>25</v>
      </c>
      <c r="F15" s="9" t="s">
        <v>63</v>
      </c>
      <c r="G15" s="9" t="s">
        <v>103</v>
      </c>
      <c r="H15" s="9" t="s">
        <v>104</v>
      </c>
      <c r="I15" s="9" t="s">
        <v>105</v>
      </c>
      <c r="J15" s="10" t="s">
        <v>106</v>
      </c>
      <c r="K15" s="9">
        <v>3</v>
      </c>
      <c r="L15" s="9">
        <v>3</v>
      </c>
      <c r="M15" s="9">
        <v>3</v>
      </c>
      <c r="N15" s="9">
        <v>2</v>
      </c>
      <c r="O15" s="9">
        <v>3</v>
      </c>
      <c r="P15" s="9">
        <v>2</v>
      </c>
      <c r="Q15" s="9">
        <v>3</v>
      </c>
      <c r="R15" s="9">
        <v>2</v>
      </c>
      <c r="S15" s="9">
        <v>2</v>
      </c>
      <c r="T15" s="9">
        <v>3</v>
      </c>
      <c r="U15" s="9">
        <v>1</v>
      </c>
      <c r="V15" s="9">
        <v>2</v>
      </c>
      <c r="W15" s="9">
        <v>2</v>
      </c>
      <c r="X15" s="9">
        <v>5</v>
      </c>
      <c r="Y15" s="9">
        <v>3</v>
      </c>
      <c r="Z15" s="9">
        <v>1</v>
      </c>
      <c r="AA15" s="9">
        <v>2</v>
      </c>
      <c r="AB15" s="9">
        <v>1</v>
      </c>
      <c r="AC15" s="9">
        <v>1</v>
      </c>
      <c r="AD15" s="11">
        <v>2</v>
      </c>
    </row>
    <row r="16" spans="1:30" ht="15.75" customHeight="1" x14ac:dyDescent="0.2">
      <c r="A16" s="4">
        <v>45603.573317581016</v>
      </c>
      <c r="B16" s="5" t="s">
        <v>107</v>
      </c>
      <c r="C16" s="5">
        <v>0</v>
      </c>
      <c r="D16" s="5" t="s">
        <v>108</v>
      </c>
      <c r="E16" s="5">
        <v>29</v>
      </c>
      <c r="F16" s="5" t="s">
        <v>38</v>
      </c>
      <c r="G16" s="5" t="s">
        <v>109</v>
      </c>
      <c r="H16" s="5" t="s">
        <v>34</v>
      </c>
      <c r="I16" s="5" t="s">
        <v>110</v>
      </c>
      <c r="J16" s="6" t="s">
        <v>111</v>
      </c>
      <c r="K16" s="5">
        <v>1</v>
      </c>
      <c r="L16" s="5">
        <v>1</v>
      </c>
      <c r="M16" s="5">
        <v>1</v>
      </c>
      <c r="N16" s="5">
        <v>1</v>
      </c>
      <c r="O16" s="5">
        <v>1</v>
      </c>
      <c r="P16" s="5">
        <v>1</v>
      </c>
      <c r="Q16" s="5">
        <v>1</v>
      </c>
      <c r="R16" s="5">
        <v>2</v>
      </c>
      <c r="S16" s="5">
        <v>1</v>
      </c>
      <c r="T16" s="5">
        <v>2</v>
      </c>
      <c r="U16" s="5">
        <v>2</v>
      </c>
      <c r="V16" s="5">
        <v>1</v>
      </c>
      <c r="W16" s="5">
        <v>2</v>
      </c>
      <c r="X16" s="5">
        <v>1</v>
      </c>
      <c r="Y16" s="5">
        <v>2</v>
      </c>
      <c r="Z16" s="5">
        <v>1</v>
      </c>
      <c r="AA16" s="5">
        <v>1</v>
      </c>
      <c r="AB16" s="5">
        <v>1</v>
      </c>
      <c r="AC16" s="5">
        <v>1</v>
      </c>
      <c r="AD16" s="7">
        <v>2</v>
      </c>
    </row>
    <row r="17" spans="1:30" ht="15.75" customHeight="1" x14ac:dyDescent="0.2">
      <c r="A17" s="8">
        <v>45603.5800753125</v>
      </c>
      <c r="B17" s="9" t="s">
        <v>112</v>
      </c>
      <c r="C17" s="9">
        <v>0</v>
      </c>
      <c r="D17" s="9" t="s">
        <v>113</v>
      </c>
      <c r="E17" s="9">
        <v>32</v>
      </c>
      <c r="F17" s="9" t="s">
        <v>38</v>
      </c>
      <c r="G17" s="9" t="s">
        <v>114</v>
      </c>
      <c r="H17" s="9" t="s">
        <v>34</v>
      </c>
      <c r="I17" s="9" t="s">
        <v>115</v>
      </c>
      <c r="J17" s="10" t="s">
        <v>116</v>
      </c>
      <c r="K17" s="9">
        <v>1</v>
      </c>
      <c r="L17" s="9">
        <v>1</v>
      </c>
      <c r="M17" s="9">
        <v>1</v>
      </c>
      <c r="N17" s="9">
        <v>1</v>
      </c>
      <c r="O17" s="9">
        <v>1</v>
      </c>
      <c r="P17" s="9">
        <v>1</v>
      </c>
      <c r="Q17" s="9">
        <v>1</v>
      </c>
      <c r="R17" s="9">
        <v>1</v>
      </c>
      <c r="S17" s="9">
        <v>1</v>
      </c>
      <c r="T17" s="9">
        <v>1</v>
      </c>
      <c r="U17" s="9">
        <v>1</v>
      </c>
      <c r="V17" s="9">
        <v>1</v>
      </c>
      <c r="W17" s="9">
        <v>1</v>
      </c>
      <c r="X17" s="9">
        <v>5</v>
      </c>
      <c r="Y17" s="9">
        <v>1</v>
      </c>
      <c r="Z17" s="9">
        <v>1</v>
      </c>
      <c r="AA17" s="9">
        <v>1</v>
      </c>
      <c r="AB17" s="9">
        <v>1</v>
      </c>
      <c r="AC17" s="9">
        <v>1</v>
      </c>
      <c r="AD17" s="11">
        <v>4</v>
      </c>
    </row>
    <row r="18" spans="1:30" ht="15.75" customHeight="1" x14ac:dyDescent="0.2">
      <c r="A18" s="4">
        <v>45603.580598657412</v>
      </c>
      <c r="B18" s="5" t="s">
        <v>117</v>
      </c>
      <c r="C18" s="5">
        <v>0</v>
      </c>
      <c r="D18" s="5" t="s">
        <v>118</v>
      </c>
      <c r="E18" s="5">
        <v>25</v>
      </c>
      <c r="F18" s="5" t="s">
        <v>119</v>
      </c>
      <c r="G18" s="5" t="s">
        <v>55</v>
      </c>
      <c r="H18" s="5" t="s">
        <v>120</v>
      </c>
      <c r="I18" s="5" t="s">
        <v>121</v>
      </c>
      <c r="J18" s="6" t="s">
        <v>122</v>
      </c>
      <c r="K18" s="5">
        <v>1</v>
      </c>
      <c r="L18" s="5">
        <v>1</v>
      </c>
      <c r="M18" s="5">
        <v>1</v>
      </c>
      <c r="N18" s="5">
        <v>1</v>
      </c>
      <c r="O18" s="5">
        <v>1</v>
      </c>
      <c r="P18" s="5">
        <v>1</v>
      </c>
      <c r="Q18" s="5">
        <v>1</v>
      </c>
      <c r="R18" s="5">
        <v>1</v>
      </c>
      <c r="S18" s="5">
        <v>1</v>
      </c>
      <c r="T18" s="5">
        <v>1</v>
      </c>
      <c r="U18" s="5">
        <v>1</v>
      </c>
      <c r="V18" s="5">
        <v>1</v>
      </c>
      <c r="W18" s="5">
        <v>1</v>
      </c>
      <c r="X18" s="5">
        <v>1</v>
      </c>
      <c r="Y18" s="5">
        <v>1</v>
      </c>
      <c r="Z18" s="5">
        <v>1</v>
      </c>
      <c r="AA18" s="5">
        <v>1</v>
      </c>
      <c r="AB18" s="5">
        <v>1</v>
      </c>
      <c r="AC18" s="5">
        <v>1</v>
      </c>
      <c r="AD18" s="7">
        <v>1</v>
      </c>
    </row>
    <row r="19" spans="1:30" ht="15.75" customHeight="1" x14ac:dyDescent="0.2">
      <c r="A19" s="8">
        <v>45603.590097928245</v>
      </c>
      <c r="B19" s="9" t="s">
        <v>123</v>
      </c>
      <c r="C19" s="9">
        <v>0</v>
      </c>
      <c r="D19" s="9" t="s">
        <v>124</v>
      </c>
      <c r="E19" s="9">
        <v>32</v>
      </c>
      <c r="F19" s="9" t="s">
        <v>125</v>
      </c>
      <c r="G19" s="9" t="s">
        <v>103</v>
      </c>
      <c r="H19" s="9" t="s">
        <v>126</v>
      </c>
      <c r="I19" s="9" t="s">
        <v>127</v>
      </c>
      <c r="J19" s="10" t="s">
        <v>128</v>
      </c>
      <c r="K19" s="9">
        <v>4</v>
      </c>
      <c r="L19" s="9">
        <v>2</v>
      </c>
      <c r="M19" s="9">
        <v>2</v>
      </c>
      <c r="N19" s="9">
        <v>1</v>
      </c>
      <c r="O19" s="9">
        <v>1</v>
      </c>
      <c r="P19" s="9">
        <v>1</v>
      </c>
      <c r="Q19" s="9">
        <v>1</v>
      </c>
      <c r="R19" s="9">
        <v>2</v>
      </c>
      <c r="S19" s="9">
        <v>1</v>
      </c>
      <c r="T19" s="9">
        <v>1</v>
      </c>
      <c r="U19" s="9">
        <v>2</v>
      </c>
      <c r="V19" s="9">
        <v>2</v>
      </c>
      <c r="W19" s="9">
        <v>2</v>
      </c>
      <c r="X19" s="9">
        <v>3</v>
      </c>
      <c r="Y19" s="9">
        <v>2</v>
      </c>
      <c r="Z19" s="9">
        <v>2</v>
      </c>
      <c r="AA19" s="9">
        <v>2</v>
      </c>
      <c r="AB19" s="9">
        <v>2</v>
      </c>
      <c r="AC19" s="9">
        <v>2</v>
      </c>
      <c r="AD19" s="11">
        <v>2</v>
      </c>
    </row>
    <row r="20" spans="1:30" ht="15.75" customHeight="1" x14ac:dyDescent="0.2">
      <c r="A20" s="4">
        <v>45603.596412812505</v>
      </c>
      <c r="B20" s="5" t="s">
        <v>129</v>
      </c>
      <c r="C20" s="5">
        <v>0</v>
      </c>
      <c r="D20" s="5" t="s">
        <v>130</v>
      </c>
      <c r="E20" s="5">
        <v>21</v>
      </c>
      <c r="F20" s="5" t="s">
        <v>32</v>
      </c>
      <c r="G20" s="5" t="s">
        <v>131</v>
      </c>
      <c r="H20" s="5" t="s">
        <v>34</v>
      </c>
      <c r="I20" s="5" t="s">
        <v>132</v>
      </c>
      <c r="J20" s="6" t="s">
        <v>133</v>
      </c>
      <c r="K20" s="5">
        <v>1</v>
      </c>
      <c r="L20" s="5">
        <v>1</v>
      </c>
      <c r="M20" s="5">
        <v>1</v>
      </c>
      <c r="N20" s="5">
        <v>1</v>
      </c>
      <c r="O20" s="5">
        <v>1</v>
      </c>
      <c r="P20" s="5">
        <v>1</v>
      </c>
      <c r="Q20" s="5">
        <v>1</v>
      </c>
      <c r="R20" s="5">
        <v>1</v>
      </c>
      <c r="S20" s="5">
        <v>1</v>
      </c>
      <c r="T20" s="5">
        <v>2</v>
      </c>
      <c r="U20" s="5">
        <v>1</v>
      </c>
      <c r="V20" s="5">
        <v>1</v>
      </c>
      <c r="W20" s="5">
        <v>2</v>
      </c>
      <c r="X20" s="5">
        <v>5</v>
      </c>
      <c r="Y20" s="5">
        <v>1</v>
      </c>
      <c r="Z20" s="5">
        <v>2</v>
      </c>
      <c r="AA20" s="5">
        <v>2</v>
      </c>
      <c r="AB20" s="5">
        <v>1</v>
      </c>
      <c r="AC20" s="5">
        <v>2</v>
      </c>
      <c r="AD20" s="7">
        <v>4</v>
      </c>
    </row>
    <row r="21" spans="1:30" ht="15.75" customHeight="1" x14ac:dyDescent="0.2">
      <c r="A21" s="8">
        <v>45603.610631238422</v>
      </c>
      <c r="B21" s="9" t="s">
        <v>134</v>
      </c>
      <c r="C21" s="9">
        <v>0</v>
      </c>
      <c r="D21" s="9" t="s">
        <v>135</v>
      </c>
      <c r="E21" s="9">
        <v>32</v>
      </c>
      <c r="F21" s="9" t="s">
        <v>74</v>
      </c>
      <c r="G21" s="9" t="s">
        <v>103</v>
      </c>
      <c r="H21" s="9" t="s">
        <v>69</v>
      </c>
      <c r="I21" s="9" t="s">
        <v>136</v>
      </c>
      <c r="J21" s="10" t="s">
        <v>137</v>
      </c>
      <c r="K21" s="9">
        <v>3</v>
      </c>
      <c r="L21" s="9">
        <v>3</v>
      </c>
      <c r="M21" s="9">
        <v>3</v>
      </c>
      <c r="N21" s="9">
        <v>3</v>
      </c>
      <c r="O21" s="9">
        <v>3</v>
      </c>
      <c r="P21" s="9">
        <v>3</v>
      </c>
      <c r="Q21" s="9">
        <v>3</v>
      </c>
      <c r="R21" s="9">
        <v>3</v>
      </c>
      <c r="S21" s="9">
        <v>3</v>
      </c>
      <c r="T21" s="9">
        <v>3</v>
      </c>
      <c r="U21" s="9">
        <v>3</v>
      </c>
      <c r="V21" s="9">
        <v>3</v>
      </c>
      <c r="W21" s="9">
        <v>3</v>
      </c>
      <c r="X21" s="9">
        <v>3</v>
      </c>
      <c r="Y21" s="9">
        <v>3</v>
      </c>
      <c r="Z21" s="9">
        <v>3</v>
      </c>
      <c r="AA21" s="9">
        <v>3</v>
      </c>
      <c r="AB21" s="9">
        <v>3</v>
      </c>
      <c r="AC21" s="9">
        <v>3</v>
      </c>
      <c r="AD21" s="11">
        <v>3</v>
      </c>
    </row>
    <row r="22" spans="1:30" ht="15.75" customHeight="1" x14ac:dyDescent="0.2">
      <c r="A22" s="4">
        <v>45603.643201967592</v>
      </c>
      <c r="B22" s="5" t="s">
        <v>138</v>
      </c>
      <c r="C22" s="5">
        <v>0</v>
      </c>
      <c r="D22" s="5" t="s">
        <v>139</v>
      </c>
      <c r="E22" s="5">
        <v>27</v>
      </c>
      <c r="F22" s="5" t="s">
        <v>63</v>
      </c>
      <c r="G22" s="5" t="s">
        <v>140</v>
      </c>
      <c r="H22" s="5" t="s">
        <v>141</v>
      </c>
      <c r="I22" s="5" t="s">
        <v>142</v>
      </c>
      <c r="J22" s="6" t="s">
        <v>143</v>
      </c>
      <c r="K22" s="5">
        <v>2</v>
      </c>
      <c r="L22" s="5">
        <v>2</v>
      </c>
      <c r="M22" s="5">
        <v>1</v>
      </c>
      <c r="N22" s="5">
        <v>1</v>
      </c>
      <c r="O22" s="5">
        <v>1</v>
      </c>
      <c r="P22" s="5">
        <v>3</v>
      </c>
      <c r="Q22" s="5">
        <v>1</v>
      </c>
      <c r="R22" s="5">
        <v>3</v>
      </c>
      <c r="S22" s="5">
        <v>3</v>
      </c>
      <c r="T22" s="5">
        <v>3</v>
      </c>
      <c r="U22" s="5">
        <v>2</v>
      </c>
      <c r="V22" s="5">
        <v>2</v>
      </c>
      <c r="W22" s="5">
        <v>2</v>
      </c>
      <c r="X22" s="5">
        <v>3</v>
      </c>
      <c r="Y22" s="5">
        <v>3</v>
      </c>
      <c r="Z22" s="5">
        <v>2</v>
      </c>
      <c r="AA22" s="5">
        <v>2</v>
      </c>
      <c r="AB22" s="5">
        <v>2</v>
      </c>
      <c r="AC22" s="5">
        <v>2</v>
      </c>
      <c r="AD22" s="7">
        <v>2</v>
      </c>
    </row>
    <row r="23" spans="1:30" ht="15.75" customHeight="1" x14ac:dyDescent="0.2">
      <c r="A23" s="8">
        <v>45604.020719907407</v>
      </c>
      <c r="B23" s="9" t="s">
        <v>144</v>
      </c>
      <c r="C23" s="9">
        <v>0</v>
      </c>
      <c r="D23" s="9" t="s">
        <v>145</v>
      </c>
      <c r="E23" s="9" t="s">
        <v>146</v>
      </c>
      <c r="F23" s="9" t="s">
        <v>74</v>
      </c>
      <c r="G23" s="9" t="s">
        <v>147</v>
      </c>
      <c r="H23" s="9" t="s">
        <v>148</v>
      </c>
      <c r="I23" s="9" t="s">
        <v>149</v>
      </c>
      <c r="J23" s="10" t="s">
        <v>150</v>
      </c>
      <c r="K23" s="9">
        <v>3</v>
      </c>
      <c r="L23" s="9">
        <v>3</v>
      </c>
      <c r="M23" s="9">
        <v>2</v>
      </c>
      <c r="N23" s="9">
        <v>2</v>
      </c>
      <c r="O23" s="9">
        <v>2</v>
      </c>
      <c r="P23" s="9">
        <v>2</v>
      </c>
      <c r="Q23" s="9">
        <v>1</v>
      </c>
      <c r="R23" s="9">
        <v>2</v>
      </c>
      <c r="S23" s="9">
        <v>1</v>
      </c>
      <c r="T23" s="9">
        <v>1</v>
      </c>
      <c r="U23" s="9">
        <v>2</v>
      </c>
      <c r="V23" s="9">
        <v>2</v>
      </c>
      <c r="W23" s="9">
        <v>2</v>
      </c>
      <c r="X23" s="9">
        <v>5</v>
      </c>
      <c r="Y23" s="9">
        <v>2</v>
      </c>
      <c r="Z23" s="9">
        <v>1</v>
      </c>
      <c r="AA23" s="9">
        <v>1</v>
      </c>
      <c r="AB23" s="9">
        <v>2</v>
      </c>
      <c r="AC23" s="9">
        <v>2</v>
      </c>
      <c r="AD23" s="11">
        <v>2</v>
      </c>
    </row>
    <row r="24" spans="1:30" ht="15.75" customHeight="1" x14ac:dyDescent="0.2">
      <c r="A24" s="4">
        <v>45604.061685381945</v>
      </c>
      <c r="B24" s="5" t="s">
        <v>151</v>
      </c>
      <c r="C24" s="5">
        <v>0</v>
      </c>
      <c r="D24" s="5" t="s">
        <v>152</v>
      </c>
      <c r="E24" s="5">
        <v>32</v>
      </c>
      <c r="F24" s="5" t="s">
        <v>74</v>
      </c>
      <c r="G24" s="5" t="s">
        <v>109</v>
      </c>
      <c r="H24" s="5" t="s">
        <v>153</v>
      </c>
      <c r="I24" s="5" t="s">
        <v>154</v>
      </c>
      <c r="J24" s="6" t="s">
        <v>155</v>
      </c>
      <c r="K24" s="5">
        <v>1</v>
      </c>
      <c r="L24" s="5">
        <v>1</v>
      </c>
      <c r="M24" s="5">
        <v>1</v>
      </c>
      <c r="N24" s="5">
        <v>1</v>
      </c>
      <c r="O24" s="5">
        <v>1</v>
      </c>
      <c r="P24" s="5">
        <v>1</v>
      </c>
      <c r="Q24" s="5">
        <v>1</v>
      </c>
      <c r="R24" s="5">
        <v>1</v>
      </c>
      <c r="S24" s="5">
        <v>1</v>
      </c>
      <c r="T24" s="5">
        <v>1</v>
      </c>
      <c r="U24" s="5">
        <v>1</v>
      </c>
      <c r="V24" s="5">
        <v>1</v>
      </c>
      <c r="W24" s="5">
        <v>1</v>
      </c>
      <c r="X24" s="5">
        <v>1</v>
      </c>
      <c r="Y24" s="5">
        <v>1</v>
      </c>
      <c r="Z24" s="5">
        <v>1</v>
      </c>
      <c r="AA24" s="5">
        <v>1</v>
      </c>
      <c r="AB24" s="5">
        <v>1</v>
      </c>
      <c r="AC24" s="5">
        <v>1</v>
      </c>
      <c r="AD24" s="7">
        <v>1</v>
      </c>
    </row>
    <row r="25" spans="1:30" ht="15.75" customHeight="1" x14ac:dyDescent="0.2">
      <c r="A25" s="8">
        <v>45604.122923784722</v>
      </c>
      <c r="B25" s="9" t="s">
        <v>83</v>
      </c>
      <c r="C25" s="9">
        <v>0</v>
      </c>
      <c r="D25" s="9" t="s">
        <v>156</v>
      </c>
      <c r="E25" s="9">
        <v>22</v>
      </c>
      <c r="F25" s="9" t="s">
        <v>38</v>
      </c>
      <c r="G25" s="9" t="s">
        <v>157</v>
      </c>
      <c r="H25" s="9" t="s">
        <v>120</v>
      </c>
      <c r="I25" s="9" t="s">
        <v>158</v>
      </c>
      <c r="J25" s="10" t="s">
        <v>87</v>
      </c>
      <c r="K25" s="9">
        <v>2</v>
      </c>
      <c r="L25" s="9">
        <v>2</v>
      </c>
      <c r="M25" s="9">
        <v>2</v>
      </c>
      <c r="N25" s="9">
        <v>2</v>
      </c>
      <c r="O25" s="9">
        <v>2</v>
      </c>
      <c r="P25" s="9">
        <v>2</v>
      </c>
      <c r="Q25" s="9">
        <v>2</v>
      </c>
      <c r="R25" s="9">
        <v>2</v>
      </c>
      <c r="S25" s="9">
        <v>2</v>
      </c>
      <c r="T25" s="9">
        <v>2</v>
      </c>
      <c r="U25" s="9">
        <v>2</v>
      </c>
      <c r="V25" s="9">
        <v>2</v>
      </c>
      <c r="W25" s="9">
        <v>3</v>
      </c>
      <c r="X25" s="9">
        <v>4</v>
      </c>
      <c r="Y25" s="9">
        <v>2</v>
      </c>
      <c r="Z25" s="9">
        <v>2</v>
      </c>
      <c r="AA25" s="9">
        <v>2</v>
      </c>
      <c r="AB25" s="9">
        <v>2</v>
      </c>
      <c r="AC25" s="9">
        <v>2</v>
      </c>
      <c r="AD25" s="11">
        <v>4</v>
      </c>
    </row>
    <row r="26" spans="1:30" ht="15.75" customHeight="1" x14ac:dyDescent="0.2">
      <c r="A26" s="4">
        <v>45604.269271331017</v>
      </c>
      <c r="B26" s="5" t="s">
        <v>159</v>
      </c>
      <c r="C26" s="5">
        <v>0</v>
      </c>
      <c r="D26" s="5" t="s">
        <v>160</v>
      </c>
      <c r="E26" s="5">
        <v>33</v>
      </c>
      <c r="F26" s="5" t="s">
        <v>38</v>
      </c>
      <c r="G26" s="5" t="s">
        <v>161</v>
      </c>
      <c r="H26" s="5" t="s">
        <v>162</v>
      </c>
      <c r="I26" s="5" t="s">
        <v>163</v>
      </c>
      <c r="J26" s="6" t="s">
        <v>164</v>
      </c>
      <c r="K26" s="5">
        <v>1</v>
      </c>
      <c r="L26" s="5">
        <v>1</v>
      </c>
      <c r="M26" s="5">
        <v>1</v>
      </c>
      <c r="N26" s="5">
        <v>1</v>
      </c>
      <c r="O26" s="5">
        <v>1</v>
      </c>
      <c r="P26" s="5">
        <v>1</v>
      </c>
      <c r="Q26" s="5">
        <v>1</v>
      </c>
      <c r="R26" s="5">
        <v>1</v>
      </c>
      <c r="S26" s="5">
        <v>1</v>
      </c>
      <c r="T26" s="12"/>
      <c r="U26" s="5">
        <v>1</v>
      </c>
      <c r="V26" s="5">
        <v>1</v>
      </c>
      <c r="W26" s="5">
        <v>1</v>
      </c>
      <c r="X26" s="5">
        <v>5</v>
      </c>
      <c r="Y26" s="5">
        <v>1</v>
      </c>
      <c r="Z26" s="5">
        <v>1</v>
      </c>
      <c r="AA26" s="5">
        <v>1</v>
      </c>
      <c r="AB26" s="5">
        <v>1</v>
      </c>
      <c r="AC26" s="5">
        <v>1</v>
      </c>
      <c r="AD26" s="7">
        <v>5</v>
      </c>
    </row>
    <row r="27" spans="1:30" ht="15.75" customHeight="1" x14ac:dyDescent="0.2">
      <c r="A27" s="8">
        <v>45604.274141365742</v>
      </c>
      <c r="B27" s="9" t="s">
        <v>165</v>
      </c>
      <c r="C27" s="9">
        <v>0</v>
      </c>
      <c r="D27" s="9" t="s">
        <v>166</v>
      </c>
      <c r="E27" s="9" t="s">
        <v>167</v>
      </c>
      <c r="F27" s="9" t="s">
        <v>59</v>
      </c>
      <c r="G27" s="9" t="s">
        <v>168</v>
      </c>
      <c r="H27" s="9" t="s">
        <v>148</v>
      </c>
      <c r="I27" s="9" t="s">
        <v>169</v>
      </c>
      <c r="J27" s="10" t="s">
        <v>170</v>
      </c>
      <c r="K27" s="9">
        <v>2</v>
      </c>
      <c r="L27" s="9">
        <v>3</v>
      </c>
      <c r="M27" s="9">
        <v>3</v>
      </c>
      <c r="N27" s="9">
        <v>4</v>
      </c>
      <c r="O27" s="9">
        <v>3</v>
      </c>
      <c r="P27" s="9">
        <v>3</v>
      </c>
      <c r="Q27" s="9">
        <v>3</v>
      </c>
      <c r="R27" s="9">
        <v>4</v>
      </c>
      <c r="S27" s="9">
        <v>4</v>
      </c>
      <c r="T27" s="9">
        <v>4</v>
      </c>
      <c r="U27" s="9">
        <v>2</v>
      </c>
      <c r="V27" s="9">
        <v>2</v>
      </c>
      <c r="W27" s="9">
        <v>3</v>
      </c>
      <c r="X27" s="9">
        <v>4</v>
      </c>
      <c r="Y27" s="9">
        <v>2</v>
      </c>
      <c r="Z27" s="9">
        <v>2</v>
      </c>
      <c r="AA27" s="9">
        <v>2</v>
      </c>
      <c r="AB27" s="9">
        <v>3</v>
      </c>
      <c r="AC27" s="9">
        <v>2</v>
      </c>
      <c r="AD27" s="11">
        <v>1</v>
      </c>
    </row>
    <row r="28" spans="1:30" ht="15.75" customHeight="1" x14ac:dyDescent="0.2">
      <c r="A28" s="4">
        <v>45604.349830509258</v>
      </c>
      <c r="B28" s="5" t="s">
        <v>171</v>
      </c>
      <c r="C28" s="5">
        <v>0</v>
      </c>
      <c r="D28" s="5" t="s">
        <v>172</v>
      </c>
      <c r="E28" s="5">
        <v>24</v>
      </c>
      <c r="F28" s="5" t="s">
        <v>38</v>
      </c>
      <c r="G28" s="5" t="s">
        <v>173</v>
      </c>
      <c r="H28" s="5" t="s">
        <v>162</v>
      </c>
      <c r="I28" s="5" t="s">
        <v>174</v>
      </c>
      <c r="J28" s="6" t="s">
        <v>175</v>
      </c>
      <c r="K28" s="5">
        <v>1</v>
      </c>
      <c r="L28" s="5">
        <v>2</v>
      </c>
      <c r="M28" s="5">
        <v>1</v>
      </c>
      <c r="N28" s="5">
        <v>1</v>
      </c>
      <c r="O28" s="5">
        <v>1</v>
      </c>
      <c r="P28" s="5">
        <v>1</v>
      </c>
      <c r="Q28" s="5">
        <v>1</v>
      </c>
      <c r="R28" s="5">
        <v>2</v>
      </c>
      <c r="S28" s="5">
        <v>1</v>
      </c>
      <c r="T28" s="5">
        <v>1</v>
      </c>
      <c r="U28" s="5">
        <v>1</v>
      </c>
      <c r="V28" s="5">
        <v>2</v>
      </c>
      <c r="W28" s="5">
        <v>1</v>
      </c>
      <c r="X28" s="5">
        <v>4</v>
      </c>
      <c r="Y28" s="5">
        <v>2</v>
      </c>
      <c r="Z28" s="5">
        <v>2</v>
      </c>
      <c r="AA28" s="5">
        <v>1</v>
      </c>
      <c r="AB28" s="5">
        <v>2</v>
      </c>
      <c r="AC28" s="5">
        <v>1</v>
      </c>
      <c r="AD28" s="7">
        <v>5</v>
      </c>
    </row>
    <row r="29" spans="1:30" ht="15.75" customHeight="1" x14ac:dyDescent="0.2">
      <c r="A29" s="8">
        <v>45604.374737118051</v>
      </c>
      <c r="B29" s="9" t="s">
        <v>176</v>
      </c>
      <c r="C29" s="9">
        <v>0</v>
      </c>
      <c r="D29" s="9" t="s">
        <v>177</v>
      </c>
      <c r="E29" s="9">
        <v>25</v>
      </c>
      <c r="F29" s="9" t="s">
        <v>49</v>
      </c>
      <c r="G29" s="9" t="s">
        <v>178</v>
      </c>
      <c r="H29" s="9" t="s">
        <v>179</v>
      </c>
      <c r="I29" s="9" t="s">
        <v>180</v>
      </c>
      <c r="J29" s="10" t="s">
        <v>181</v>
      </c>
      <c r="K29" s="9">
        <v>2</v>
      </c>
      <c r="L29" s="9">
        <v>1</v>
      </c>
      <c r="M29" s="9">
        <v>2</v>
      </c>
      <c r="N29" s="9">
        <v>1</v>
      </c>
      <c r="O29" s="9">
        <v>1</v>
      </c>
      <c r="P29" s="9">
        <v>1</v>
      </c>
      <c r="Q29" s="9">
        <v>2</v>
      </c>
      <c r="R29" s="9">
        <v>1</v>
      </c>
      <c r="S29" s="9">
        <v>2</v>
      </c>
      <c r="T29" s="9">
        <v>2</v>
      </c>
      <c r="U29" s="9">
        <v>2</v>
      </c>
      <c r="V29" s="9">
        <v>2</v>
      </c>
      <c r="W29" s="9">
        <v>2</v>
      </c>
      <c r="X29" s="9">
        <v>1</v>
      </c>
      <c r="Y29" s="9">
        <v>2</v>
      </c>
      <c r="Z29" s="9">
        <v>2</v>
      </c>
      <c r="AA29" s="9">
        <v>2</v>
      </c>
      <c r="AB29" s="9">
        <v>2</v>
      </c>
      <c r="AC29" s="9">
        <v>2</v>
      </c>
      <c r="AD29" s="11">
        <v>1</v>
      </c>
    </row>
    <row r="30" spans="1:30" ht="15.75" customHeight="1" x14ac:dyDescent="0.2">
      <c r="A30" s="4">
        <v>45604.376198900463</v>
      </c>
      <c r="B30" s="5" t="s">
        <v>182</v>
      </c>
      <c r="C30" s="5">
        <v>0</v>
      </c>
      <c r="D30" s="5" t="s">
        <v>183</v>
      </c>
      <c r="E30" s="5">
        <v>26</v>
      </c>
      <c r="F30" s="5" t="s">
        <v>38</v>
      </c>
      <c r="G30" s="5" t="s">
        <v>173</v>
      </c>
      <c r="H30" s="5" t="s">
        <v>148</v>
      </c>
      <c r="I30" s="5" t="s">
        <v>184</v>
      </c>
      <c r="J30" s="5" t="s">
        <v>185</v>
      </c>
      <c r="K30" s="5">
        <v>3</v>
      </c>
      <c r="L30" s="5">
        <v>2</v>
      </c>
      <c r="M30" s="5">
        <v>2</v>
      </c>
      <c r="N30" s="5">
        <v>1</v>
      </c>
      <c r="O30" s="5">
        <v>2</v>
      </c>
      <c r="P30" s="5">
        <v>2</v>
      </c>
      <c r="Q30" s="5">
        <v>3</v>
      </c>
      <c r="R30" s="5">
        <v>1</v>
      </c>
      <c r="S30" s="5">
        <v>1</v>
      </c>
      <c r="T30" s="5">
        <v>3</v>
      </c>
      <c r="U30" s="5">
        <v>1</v>
      </c>
      <c r="V30" s="5">
        <v>2</v>
      </c>
      <c r="W30" s="5">
        <v>1</v>
      </c>
      <c r="X30" s="5">
        <v>5</v>
      </c>
      <c r="Y30" s="5">
        <v>1</v>
      </c>
      <c r="Z30" s="5">
        <v>1</v>
      </c>
      <c r="AA30" s="5">
        <v>1</v>
      </c>
      <c r="AB30" s="5">
        <v>1</v>
      </c>
      <c r="AC30" s="5">
        <v>2</v>
      </c>
      <c r="AD30" s="7">
        <v>5</v>
      </c>
    </row>
    <row r="31" spans="1:30" ht="15.75" customHeight="1" x14ac:dyDescent="0.2">
      <c r="A31" s="8">
        <v>45604.376596342598</v>
      </c>
      <c r="B31" s="9" t="s">
        <v>186</v>
      </c>
      <c r="C31" s="9">
        <v>0</v>
      </c>
      <c r="D31" s="9" t="s">
        <v>187</v>
      </c>
      <c r="E31" s="9">
        <v>19</v>
      </c>
      <c r="F31" s="9" t="s">
        <v>188</v>
      </c>
      <c r="G31" s="9" t="s">
        <v>189</v>
      </c>
      <c r="H31" s="9" t="s">
        <v>69</v>
      </c>
      <c r="I31" s="9" t="s">
        <v>190</v>
      </c>
      <c r="J31" s="10" t="s">
        <v>191</v>
      </c>
      <c r="K31" s="9">
        <v>3</v>
      </c>
      <c r="L31" s="9">
        <v>3</v>
      </c>
      <c r="M31" s="9">
        <v>1</v>
      </c>
      <c r="N31" s="9">
        <v>2</v>
      </c>
      <c r="O31" s="9">
        <v>1</v>
      </c>
      <c r="P31" s="9">
        <v>1</v>
      </c>
      <c r="Q31" s="9">
        <v>2</v>
      </c>
      <c r="R31" s="9">
        <v>1</v>
      </c>
      <c r="S31" s="9">
        <v>1</v>
      </c>
      <c r="T31" s="9">
        <v>1</v>
      </c>
      <c r="U31" s="9">
        <v>1</v>
      </c>
      <c r="V31" s="9">
        <v>2</v>
      </c>
      <c r="W31" s="9">
        <v>2</v>
      </c>
      <c r="X31" s="9">
        <v>5</v>
      </c>
      <c r="Y31" s="9">
        <v>2</v>
      </c>
      <c r="Z31" s="9">
        <v>2</v>
      </c>
      <c r="AA31" s="9">
        <v>2</v>
      </c>
      <c r="AB31" s="9">
        <v>2</v>
      </c>
      <c r="AC31" s="9">
        <v>2</v>
      </c>
      <c r="AD31" s="11">
        <v>5</v>
      </c>
    </row>
    <row r="32" spans="1:30" ht="15.75" customHeight="1" x14ac:dyDescent="0.2">
      <c r="A32" s="4">
        <v>45604.378407905097</v>
      </c>
      <c r="B32" s="5" t="s">
        <v>192</v>
      </c>
      <c r="C32" s="5">
        <v>0</v>
      </c>
      <c r="D32" s="5" t="s">
        <v>193</v>
      </c>
      <c r="E32" s="5">
        <v>22</v>
      </c>
      <c r="F32" s="5" t="s">
        <v>194</v>
      </c>
      <c r="G32" s="5" t="s">
        <v>195</v>
      </c>
      <c r="H32" s="5" t="s">
        <v>196</v>
      </c>
      <c r="I32" s="5" t="s">
        <v>197</v>
      </c>
      <c r="J32" s="6" t="s">
        <v>198</v>
      </c>
      <c r="K32" s="5">
        <v>1</v>
      </c>
      <c r="L32" s="5">
        <v>3</v>
      </c>
      <c r="M32" s="5">
        <v>2</v>
      </c>
      <c r="N32" s="5">
        <v>2</v>
      </c>
      <c r="O32" s="5">
        <v>2</v>
      </c>
      <c r="P32" s="5">
        <v>2</v>
      </c>
      <c r="Q32" s="5">
        <v>2</v>
      </c>
      <c r="R32" s="5">
        <v>1</v>
      </c>
      <c r="S32" s="5">
        <v>3</v>
      </c>
      <c r="T32" s="5">
        <v>2</v>
      </c>
      <c r="U32" s="5">
        <v>1</v>
      </c>
      <c r="V32" s="5">
        <v>1</v>
      </c>
      <c r="W32" s="5">
        <v>1</v>
      </c>
      <c r="X32" s="5">
        <v>3</v>
      </c>
      <c r="Y32" s="5">
        <v>1</v>
      </c>
      <c r="Z32" s="5">
        <v>1</v>
      </c>
      <c r="AA32" s="5">
        <v>2</v>
      </c>
      <c r="AB32" s="5">
        <v>1</v>
      </c>
      <c r="AC32" s="5">
        <v>1</v>
      </c>
      <c r="AD32" s="7">
        <v>1</v>
      </c>
    </row>
    <row r="33" spans="1:30" ht="15.75" customHeight="1" x14ac:dyDescent="0.2">
      <c r="A33" s="8">
        <v>45604.38000917824</v>
      </c>
      <c r="B33" s="9" t="s">
        <v>199</v>
      </c>
      <c r="C33" s="9">
        <v>0</v>
      </c>
      <c r="D33" s="9" t="s">
        <v>200</v>
      </c>
      <c r="E33" s="9">
        <v>22</v>
      </c>
      <c r="F33" s="9" t="s">
        <v>49</v>
      </c>
      <c r="G33" s="9" t="s">
        <v>68</v>
      </c>
      <c r="H33" s="9" t="s">
        <v>148</v>
      </c>
      <c r="I33" s="9" t="s">
        <v>201</v>
      </c>
      <c r="J33" s="10" t="s">
        <v>202</v>
      </c>
      <c r="K33" s="9">
        <v>1</v>
      </c>
      <c r="L33" s="9">
        <v>1</v>
      </c>
      <c r="M33" s="9">
        <v>1</v>
      </c>
      <c r="N33" s="9">
        <v>1</v>
      </c>
      <c r="O33" s="9">
        <v>1</v>
      </c>
      <c r="P33" s="9">
        <v>2</v>
      </c>
      <c r="Q33" s="9">
        <v>1</v>
      </c>
      <c r="R33" s="9">
        <v>1</v>
      </c>
      <c r="S33" s="12"/>
      <c r="T33" s="9">
        <v>1</v>
      </c>
      <c r="U33" s="9">
        <v>2</v>
      </c>
      <c r="V33" s="9">
        <v>2</v>
      </c>
      <c r="W33" s="9">
        <v>2</v>
      </c>
      <c r="X33" s="9">
        <v>4</v>
      </c>
      <c r="Y33" s="9">
        <v>2</v>
      </c>
      <c r="Z33" s="9">
        <v>2</v>
      </c>
      <c r="AA33" s="9">
        <v>3</v>
      </c>
      <c r="AB33" s="9">
        <v>2</v>
      </c>
      <c r="AC33" s="9">
        <v>2</v>
      </c>
      <c r="AD33" s="11">
        <v>3</v>
      </c>
    </row>
    <row r="34" spans="1:30" ht="15.75" customHeight="1" x14ac:dyDescent="0.2">
      <c r="A34" s="4">
        <v>45604.380206481481</v>
      </c>
      <c r="B34" s="5" t="s">
        <v>203</v>
      </c>
      <c r="C34" s="5">
        <v>0</v>
      </c>
      <c r="D34" s="5" t="s">
        <v>204</v>
      </c>
      <c r="E34" s="5">
        <v>19</v>
      </c>
      <c r="F34" s="5" t="s">
        <v>205</v>
      </c>
      <c r="G34" s="5" t="s">
        <v>206</v>
      </c>
      <c r="H34" s="5" t="s">
        <v>207</v>
      </c>
      <c r="I34" s="5" t="s">
        <v>208</v>
      </c>
      <c r="J34" s="6" t="s">
        <v>209</v>
      </c>
      <c r="K34" s="5">
        <v>2</v>
      </c>
      <c r="L34" s="5">
        <v>1</v>
      </c>
      <c r="M34" s="5">
        <v>1</v>
      </c>
      <c r="N34" s="5">
        <v>1</v>
      </c>
      <c r="O34" s="5">
        <v>1</v>
      </c>
      <c r="P34" s="5">
        <v>1</v>
      </c>
      <c r="Q34" s="5">
        <v>3</v>
      </c>
      <c r="R34" s="5">
        <v>1</v>
      </c>
      <c r="S34" s="5">
        <v>2</v>
      </c>
      <c r="T34" s="5">
        <v>3</v>
      </c>
      <c r="U34" s="5">
        <v>2</v>
      </c>
      <c r="V34" s="5">
        <v>2</v>
      </c>
      <c r="W34" s="5">
        <v>2</v>
      </c>
      <c r="X34" s="5">
        <v>5</v>
      </c>
      <c r="Y34" s="5">
        <v>4</v>
      </c>
      <c r="Z34" s="5">
        <v>2</v>
      </c>
      <c r="AA34" s="5">
        <v>1</v>
      </c>
      <c r="AB34" s="5">
        <v>1</v>
      </c>
      <c r="AC34" s="5">
        <v>2</v>
      </c>
      <c r="AD34" s="7">
        <v>4</v>
      </c>
    </row>
    <row r="35" spans="1:30" ht="15.75" customHeight="1" x14ac:dyDescent="0.2">
      <c r="A35" s="8">
        <v>45604.385849224534</v>
      </c>
      <c r="B35" s="9" t="s">
        <v>210</v>
      </c>
      <c r="C35" s="9">
        <v>0</v>
      </c>
      <c r="D35" s="9" t="s">
        <v>211</v>
      </c>
      <c r="E35" s="9" t="s">
        <v>212</v>
      </c>
      <c r="F35" s="9" t="s">
        <v>194</v>
      </c>
      <c r="G35" s="9" t="s">
        <v>213</v>
      </c>
      <c r="H35" s="9" t="s">
        <v>91</v>
      </c>
      <c r="I35" s="9" t="s">
        <v>214</v>
      </c>
      <c r="J35" s="10" t="s">
        <v>215</v>
      </c>
      <c r="K35" s="9">
        <v>3</v>
      </c>
      <c r="L35" s="9">
        <v>2</v>
      </c>
      <c r="M35" s="9">
        <v>2</v>
      </c>
      <c r="N35" s="9">
        <v>1</v>
      </c>
      <c r="O35" s="9">
        <v>2</v>
      </c>
      <c r="P35" s="9">
        <v>2</v>
      </c>
      <c r="Q35" s="9">
        <v>1</v>
      </c>
      <c r="R35" s="9">
        <v>2</v>
      </c>
      <c r="S35" s="9">
        <v>3</v>
      </c>
      <c r="T35" s="9">
        <v>1</v>
      </c>
      <c r="U35" s="9">
        <v>2</v>
      </c>
      <c r="V35" s="9">
        <v>2</v>
      </c>
      <c r="W35" s="9">
        <v>1</v>
      </c>
      <c r="X35" s="9">
        <v>4</v>
      </c>
      <c r="Y35" s="9">
        <v>2</v>
      </c>
      <c r="Z35" s="9">
        <v>1</v>
      </c>
      <c r="AA35" s="9">
        <v>1</v>
      </c>
      <c r="AB35" s="9">
        <v>2</v>
      </c>
      <c r="AC35" s="9">
        <v>1</v>
      </c>
      <c r="AD35" s="11">
        <v>1</v>
      </c>
    </row>
    <row r="36" spans="1:30" ht="15.75" customHeight="1" x14ac:dyDescent="0.2">
      <c r="A36" s="4">
        <v>45604.388345150466</v>
      </c>
      <c r="B36" s="5" t="s">
        <v>216</v>
      </c>
      <c r="C36" s="5">
        <v>0</v>
      </c>
      <c r="D36" s="5" t="s">
        <v>217</v>
      </c>
      <c r="E36" s="5" t="s">
        <v>218</v>
      </c>
      <c r="F36" s="5" t="s">
        <v>188</v>
      </c>
      <c r="G36" s="5" t="s">
        <v>219</v>
      </c>
      <c r="H36" s="5" t="s">
        <v>91</v>
      </c>
      <c r="I36" s="5" t="s">
        <v>220</v>
      </c>
      <c r="J36" s="6" t="s">
        <v>221</v>
      </c>
      <c r="K36" s="5">
        <v>3</v>
      </c>
      <c r="L36" s="5">
        <v>2</v>
      </c>
      <c r="M36" s="5">
        <v>2</v>
      </c>
      <c r="N36" s="5">
        <v>1</v>
      </c>
      <c r="O36" s="5">
        <v>3</v>
      </c>
      <c r="P36" s="5">
        <v>2</v>
      </c>
      <c r="Q36" s="5">
        <v>3</v>
      </c>
      <c r="R36" s="5">
        <v>3</v>
      </c>
      <c r="S36" s="5">
        <v>4</v>
      </c>
      <c r="T36" s="5">
        <v>1</v>
      </c>
      <c r="U36" s="5">
        <v>1</v>
      </c>
      <c r="V36" s="5">
        <v>2</v>
      </c>
      <c r="W36" s="5">
        <v>1</v>
      </c>
      <c r="X36" s="5">
        <v>5</v>
      </c>
      <c r="Y36" s="5">
        <v>2</v>
      </c>
      <c r="Z36" s="5">
        <v>1</v>
      </c>
      <c r="AA36" s="5">
        <v>1</v>
      </c>
      <c r="AB36" s="5">
        <v>1</v>
      </c>
      <c r="AC36" s="5">
        <v>2</v>
      </c>
      <c r="AD36" s="7">
        <v>4</v>
      </c>
    </row>
    <row r="37" spans="1:30" ht="15.75" customHeight="1" x14ac:dyDescent="0.2">
      <c r="A37" s="8">
        <v>45604.389165208333</v>
      </c>
      <c r="B37" s="9" t="s">
        <v>222</v>
      </c>
      <c r="C37" s="9">
        <v>0</v>
      </c>
      <c r="D37" s="9" t="s">
        <v>223</v>
      </c>
      <c r="E37" s="9" t="s">
        <v>224</v>
      </c>
      <c r="F37" s="9" t="s">
        <v>188</v>
      </c>
      <c r="G37" s="9" t="s">
        <v>225</v>
      </c>
      <c r="H37" s="9" t="s">
        <v>91</v>
      </c>
      <c r="I37" s="9" t="s">
        <v>226</v>
      </c>
      <c r="J37" s="10" t="s">
        <v>227</v>
      </c>
      <c r="K37" s="9">
        <v>3</v>
      </c>
      <c r="L37" s="9">
        <v>1</v>
      </c>
      <c r="M37" s="9">
        <v>1</v>
      </c>
      <c r="N37" s="9">
        <v>1</v>
      </c>
      <c r="O37" s="9">
        <v>1</v>
      </c>
      <c r="P37" s="9">
        <v>1</v>
      </c>
      <c r="Q37" s="9">
        <v>2</v>
      </c>
      <c r="R37" s="9">
        <v>2</v>
      </c>
      <c r="S37" s="9">
        <v>1</v>
      </c>
      <c r="T37" s="9">
        <v>1</v>
      </c>
      <c r="U37" s="9">
        <v>2</v>
      </c>
      <c r="V37" s="9">
        <v>2</v>
      </c>
      <c r="W37" s="9">
        <v>1</v>
      </c>
      <c r="X37" s="9">
        <v>4</v>
      </c>
      <c r="Y37" s="9">
        <v>1</v>
      </c>
      <c r="Z37" s="9">
        <v>1</v>
      </c>
      <c r="AA37" s="9">
        <v>2</v>
      </c>
      <c r="AB37" s="9">
        <v>1</v>
      </c>
      <c r="AC37" s="9">
        <v>2</v>
      </c>
      <c r="AD37" s="11">
        <v>5</v>
      </c>
    </row>
    <row r="38" spans="1:30" ht="15.75" customHeight="1" x14ac:dyDescent="0.2">
      <c r="A38" s="4">
        <v>45604.389876886577</v>
      </c>
      <c r="B38" s="5" t="s">
        <v>228</v>
      </c>
      <c r="C38" s="5">
        <v>0</v>
      </c>
      <c r="D38" s="5" t="s">
        <v>229</v>
      </c>
      <c r="E38" s="5">
        <v>24</v>
      </c>
      <c r="F38" s="5" t="s">
        <v>188</v>
      </c>
      <c r="G38" s="5" t="s">
        <v>213</v>
      </c>
      <c r="H38" s="5" t="s">
        <v>230</v>
      </c>
      <c r="I38" s="5" t="s">
        <v>231</v>
      </c>
      <c r="J38" s="6" t="s">
        <v>232</v>
      </c>
      <c r="K38" s="5">
        <v>3</v>
      </c>
      <c r="L38" s="5">
        <v>2</v>
      </c>
      <c r="M38" s="5">
        <v>1</v>
      </c>
      <c r="N38" s="5">
        <v>2</v>
      </c>
      <c r="O38" s="5">
        <v>3</v>
      </c>
      <c r="P38" s="5">
        <v>1</v>
      </c>
      <c r="Q38" s="5">
        <v>4</v>
      </c>
      <c r="R38" s="5">
        <v>3</v>
      </c>
      <c r="S38" s="5">
        <v>3</v>
      </c>
      <c r="T38" s="5">
        <v>3</v>
      </c>
      <c r="U38" s="5">
        <v>2</v>
      </c>
      <c r="V38" s="5">
        <v>2</v>
      </c>
      <c r="W38" s="5">
        <v>1</v>
      </c>
      <c r="X38" s="5">
        <v>3</v>
      </c>
      <c r="Y38" s="5">
        <v>2</v>
      </c>
      <c r="Z38" s="5">
        <v>1</v>
      </c>
      <c r="AA38" s="5">
        <v>1</v>
      </c>
      <c r="AB38" s="5">
        <v>1</v>
      </c>
      <c r="AC38" s="5">
        <v>2</v>
      </c>
      <c r="AD38" s="7">
        <v>2</v>
      </c>
    </row>
    <row r="39" spans="1:30" ht="15.75" customHeight="1" x14ac:dyDescent="0.2">
      <c r="A39" s="8">
        <v>45604.411341747684</v>
      </c>
      <c r="B39" s="9" t="s">
        <v>233</v>
      </c>
      <c r="C39" s="9">
        <v>0</v>
      </c>
      <c r="D39" s="9" t="s">
        <v>234</v>
      </c>
      <c r="E39" s="9" t="s">
        <v>235</v>
      </c>
      <c r="F39" s="9" t="s">
        <v>236</v>
      </c>
      <c r="G39" s="9" t="s">
        <v>237</v>
      </c>
      <c r="H39" s="9" t="s">
        <v>238</v>
      </c>
      <c r="I39" s="9" t="s">
        <v>239</v>
      </c>
      <c r="J39" s="10" t="s">
        <v>240</v>
      </c>
      <c r="K39" s="9">
        <v>2</v>
      </c>
      <c r="L39" s="9">
        <v>2</v>
      </c>
      <c r="M39" s="9">
        <v>1</v>
      </c>
      <c r="N39" s="9">
        <v>1</v>
      </c>
      <c r="O39" s="9">
        <v>2</v>
      </c>
      <c r="P39" s="9">
        <v>1</v>
      </c>
      <c r="Q39" s="9">
        <v>1</v>
      </c>
      <c r="R39" s="9">
        <v>1</v>
      </c>
      <c r="S39" s="9">
        <v>1</v>
      </c>
      <c r="T39" s="9">
        <v>1</v>
      </c>
      <c r="U39" s="9">
        <v>2</v>
      </c>
      <c r="V39" s="9">
        <v>2</v>
      </c>
      <c r="W39" s="9">
        <v>2</v>
      </c>
      <c r="X39" s="9">
        <v>3</v>
      </c>
      <c r="Y39" s="9">
        <v>2</v>
      </c>
      <c r="Z39" s="9">
        <v>2</v>
      </c>
      <c r="AA39" s="9">
        <v>1</v>
      </c>
      <c r="AB39" s="9">
        <v>2</v>
      </c>
      <c r="AC39" s="9">
        <v>1</v>
      </c>
      <c r="AD39" s="11">
        <v>4</v>
      </c>
    </row>
    <row r="40" spans="1:30" ht="15.75" customHeight="1" x14ac:dyDescent="0.2">
      <c r="A40" s="4">
        <v>45604.413243275463</v>
      </c>
      <c r="B40" s="5" t="s">
        <v>241</v>
      </c>
      <c r="C40" s="5">
        <v>0</v>
      </c>
      <c r="D40" s="5" t="s">
        <v>242</v>
      </c>
      <c r="E40" s="5" t="s">
        <v>243</v>
      </c>
      <c r="F40" s="5" t="s">
        <v>194</v>
      </c>
      <c r="G40" s="5" t="s">
        <v>244</v>
      </c>
      <c r="H40" s="5" t="s">
        <v>245</v>
      </c>
      <c r="I40" s="5" t="s">
        <v>246</v>
      </c>
      <c r="J40" s="6" t="s">
        <v>247</v>
      </c>
      <c r="K40" s="5">
        <v>1</v>
      </c>
      <c r="L40" s="5">
        <v>1</v>
      </c>
      <c r="M40" s="5">
        <v>1</v>
      </c>
      <c r="N40" s="5">
        <v>1</v>
      </c>
      <c r="O40" s="5">
        <v>1</v>
      </c>
      <c r="P40" s="5">
        <v>1</v>
      </c>
      <c r="Q40" s="5">
        <v>1</v>
      </c>
      <c r="R40" s="5">
        <v>2</v>
      </c>
      <c r="S40" s="5">
        <v>1</v>
      </c>
      <c r="T40" s="5">
        <v>1</v>
      </c>
      <c r="U40" s="5">
        <v>1</v>
      </c>
      <c r="V40" s="5">
        <v>1</v>
      </c>
      <c r="W40" s="5">
        <v>1</v>
      </c>
      <c r="X40" s="5">
        <v>3</v>
      </c>
      <c r="Y40" s="5">
        <v>1</v>
      </c>
      <c r="Z40" s="5">
        <v>1</v>
      </c>
      <c r="AA40" s="5">
        <v>1</v>
      </c>
      <c r="AB40" s="5">
        <v>1</v>
      </c>
      <c r="AC40" s="5">
        <v>1</v>
      </c>
      <c r="AD40" s="7">
        <v>3</v>
      </c>
    </row>
    <row r="41" spans="1:30" ht="15.75" customHeight="1" x14ac:dyDescent="0.2">
      <c r="A41" s="8">
        <v>45604.425570659718</v>
      </c>
      <c r="B41" s="9" t="s">
        <v>248</v>
      </c>
      <c r="C41" s="9">
        <v>0</v>
      </c>
      <c r="D41" s="9" t="s">
        <v>249</v>
      </c>
      <c r="E41" s="9" t="s">
        <v>250</v>
      </c>
      <c r="F41" s="9" t="s">
        <v>188</v>
      </c>
      <c r="G41" s="9" t="s">
        <v>251</v>
      </c>
      <c r="H41" s="9" t="s">
        <v>91</v>
      </c>
      <c r="I41" s="9" t="s">
        <v>252</v>
      </c>
      <c r="J41" s="10" t="s">
        <v>253</v>
      </c>
      <c r="K41" s="9">
        <v>1</v>
      </c>
      <c r="L41" s="9">
        <v>1</v>
      </c>
      <c r="M41" s="9">
        <v>1</v>
      </c>
      <c r="N41" s="9">
        <v>1</v>
      </c>
      <c r="O41" s="9">
        <v>1</v>
      </c>
      <c r="P41" s="9">
        <v>1</v>
      </c>
      <c r="Q41" s="9">
        <v>1</v>
      </c>
      <c r="R41" s="9">
        <v>1</v>
      </c>
      <c r="S41" s="9">
        <v>1</v>
      </c>
      <c r="T41" s="9">
        <v>1</v>
      </c>
      <c r="U41" s="9">
        <v>1</v>
      </c>
      <c r="V41" s="9">
        <v>1</v>
      </c>
      <c r="W41" s="9">
        <v>2</v>
      </c>
      <c r="X41" s="9">
        <v>5</v>
      </c>
      <c r="Y41" s="9">
        <v>1</v>
      </c>
      <c r="Z41" s="9">
        <v>1</v>
      </c>
      <c r="AA41" s="9">
        <v>1</v>
      </c>
      <c r="AB41" s="9">
        <v>1</v>
      </c>
      <c r="AC41" s="9">
        <v>1</v>
      </c>
      <c r="AD41" s="11">
        <v>5</v>
      </c>
    </row>
    <row r="42" spans="1:30" ht="15.75" customHeight="1" x14ac:dyDescent="0.2">
      <c r="A42" s="4">
        <v>45604.431821203703</v>
      </c>
      <c r="B42" s="5" t="s">
        <v>254</v>
      </c>
      <c r="C42" s="5">
        <v>0</v>
      </c>
      <c r="D42" s="5" t="s">
        <v>255</v>
      </c>
      <c r="E42" s="5">
        <v>30</v>
      </c>
      <c r="F42" s="5" t="s">
        <v>188</v>
      </c>
      <c r="G42" s="5" t="s">
        <v>256</v>
      </c>
      <c r="H42" s="5" t="s">
        <v>91</v>
      </c>
      <c r="I42" s="5" t="s">
        <v>257</v>
      </c>
      <c r="J42" s="6" t="s">
        <v>258</v>
      </c>
      <c r="K42" s="5">
        <v>3</v>
      </c>
      <c r="L42" s="5">
        <v>1</v>
      </c>
      <c r="M42" s="5">
        <v>1</v>
      </c>
      <c r="N42" s="5">
        <v>2</v>
      </c>
      <c r="O42" s="5">
        <v>2</v>
      </c>
      <c r="P42" s="5">
        <v>1</v>
      </c>
      <c r="Q42" s="5">
        <v>2</v>
      </c>
      <c r="R42" s="5">
        <v>2</v>
      </c>
      <c r="S42" s="5">
        <v>2</v>
      </c>
      <c r="T42" s="5">
        <v>2</v>
      </c>
      <c r="U42" s="5">
        <v>2</v>
      </c>
      <c r="V42" s="5">
        <v>3</v>
      </c>
      <c r="W42" s="5">
        <v>2</v>
      </c>
      <c r="X42" s="5">
        <v>5</v>
      </c>
      <c r="Y42" s="5">
        <v>2</v>
      </c>
      <c r="Z42" s="5">
        <v>2</v>
      </c>
      <c r="AA42" s="5">
        <v>2</v>
      </c>
      <c r="AB42" s="5">
        <v>2</v>
      </c>
      <c r="AC42" s="5">
        <v>2</v>
      </c>
      <c r="AD42" s="7">
        <v>5</v>
      </c>
    </row>
    <row r="43" spans="1:30" ht="15.75" customHeight="1" x14ac:dyDescent="0.2">
      <c r="A43" s="8">
        <v>45604.433492418982</v>
      </c>
      <c r="B43" s="9" t="s">
        <v>259</v>
      </c>
      <c r="C43" s="9">
        <v>0</v>
      </c>
      <c r="D43" s="9" t="s">
        <v>260</v>
      </c>
      <c r="E43" s="9">
        <v>35</v>
      </c>
      <c r="F43" s="9" t="s">
        <v>188</v>
      </c>
      <c r="G43" s="9" t="s">
        <v>213</v>
      </c>
      <c r="H43" s="9" t="s">
        <v>261</v>
      </c>
      <c r="I43" s="9" t="s">
        <v>262</v>
      </c>
      <c r="J43" s="10" t="s">
        <v>263</v>
      </c>
      <c r="K43" s="9">
        <v>2</v>
      </c>
      <c r="L43" s="9">
        <v>3</v>
      </c>
      <c r="M43" s="9">
        <v>3</v>
      </c>
      <c r="N43" s="9">
        <v>1</v>
      </c>
      <c r="O43" s="9">
        <v>3</v>
      </c>
      <c r="P43" s="9">
        <v>1</v>
      </c>
      <c r="Q43" s="9">
        <v>2</v>
      </c>
      <c r="R43" s="9">
        <v>2</v>
      </c>
      <c r="S43" s="9">
        <v>1</v>
      </c>
      <c r="T43" s="9">
        <v>1</v>
      </c>
      <c r="U43" s="9">
        <v>2</v>
      </c>
      <c r="V43" s="9">
        <v>2</v>
      </c>
      <c r="W43" s="9">
        <v>3</v>
      </c>
      <c r="X43" s="9">
        <v>3</v>
      </c>
      <c r="Y43" s="9">
        <v>2</v>
      </c>
      <c r="Z43" s="9">
        <v>2</v>
      </c>
      <c r="AA43" s="9">
        <v>2</v>
      </c>
      <c r="AB43" s="9">
        <v>2</v>
      </c>
      <c r="AC43" s="9">
        <v>2</v>
      </c>
      <c r="AD43" s="11">
        <v>3</v>
      </c>
    </row>
    <row r="44" spans="1:30" ht="15.75" customHeight="1" x14ac:dyDescent="0.2">
      <c r="A44" s="4">
        <v>45604.445119259261</v>
      </c>
      <c r="B44" s="5" t="s">
        <v>264</v>
      </c>
      <c r="C44" s="5">
        <v>0</v>
      </c>
      <c r="D44" s="5" t="s">
        <v>265</v>
      </c>
      <c r="E44" s="5" t="s">
        <v>266</v>
      </c>
      <c r="F44" s="5" t="s">
        <v>194</v>
      </c>
      <c r="G44" s="5" t="s">
        <v>267</v>
      </c>
      <c r="H44" s="5" t="s">
        <v>268</v>
      </c>
      <c r="I44" s="5" t="s">
        <v>269</v>
      </c>
      <c r="J44" s="6" t="s">
        <v>270</v>
      </c>
      <c r="K44" s="5">
        <v>1</v>
      </c>
      <c r="L44" s="5">
        <v>1</v>
      </c>
      <c r="M44" s="5">
        <v>1</v>
      </c>
      <c r="N44" s="5">
        <v>1</v>
      </c>
      <c r="O44" s="5">
        <v>1</v>
      </c>
      <c r="P44" s="5">
        <v>1</v>
      </c>
      <c r="Q44" s="5">
        <v>1</v>
      </c>
      <c r="R44" s="5">
        <v>1</v>
      </c>
      <c r="S44" s="5">
        <v>1</v>
      </c>
      <c r="T44" s="5">
        <v>1</v>
      </c>
      <c r="U44" s="5">
        <v>3</v>
      </c>
      <c r="V44" s="5">
        <v>2</v>
      </c>
      <c r="W44" s="5">
        <v>2</v>
      </c>
      <c r="X44" s="5">
        <v>5</v>
      </c>
      <c r="Y44" s="5">
        <v>2</v>
      </c>
      <c r="Z44" s="5">
        <v>2</v>
      </c>
      <c r="AA44" s="5">
        <v>1</v>
      </c>
      <c r="AB44" s="5">
        <v>1</v>
      </c>
      <c r="AC44" s="5">
        <v>1</v>
      </c>
      <c r="AD44" s="7">
        <v>5</v>
      </c>
    </row>
    <row r="45" spans="1:30" ht="15.75" customHeight="1" x14ac:dyDescent="0.2">
      <c r="A45" s="8">
        <v>45604.450054849542</v>
      </c>
      <c r="B45" s="9" t="s">
        <v>271</v>
      </c>
      <c r="C45" s="9">
        <v>0</v>
      </c>
      <c r="D45" s="9" t="s">
        <v>272</v>
      </c>
      <c r="E45" s="9">
        <v>25</v>
      </c>
      <c r="F45" s="9" t="s">
        <v>119</v>
      </c>
      <c r="G45" s="9" t="s">
        <v>273</v>
      </c>
      <c r="H45" s="9" t="s">
        <v>245</v>
      </c>
      <c r="I45" s="9" t="s">
        <v>274</v>
      </c>
      <c r="J45" s="10" t="s">
        <v>275</v>
      </c>
      <c r="K45" s="9">
        <v>3</v>
      </c>
      <c r="L45" s="9">
        <v>1</v>
      </c>
      <c r="M45" s="9">
        <v>1</v>
      </c>
      <c r="N45" s="9">
        <v>2</v>
      </c>
      <c r="O45" s="9">
        <v>1</v>
      </c>
      <c r="P45" s="9">
        <v>1</v>
      </c>
      <c r="Q45" s="9">
        <v>1</v>
      </c>
      <c r="R45" s="9">
        <v>3</v>
      </c>
      <c r="S45" s="9">
        <v>1</v>
      </c>
      <c r="T45" s="9">
        <v>1</v>
      </c>
      <c r="U45" s="9">
        <v>2</v>
      </c>
      <c r="V45" s="9">
        <v>2</v>
      </c>
      <c r="W45" s="9">
        <v>2</v>
      </c>
      <c r="X45" s="9">
        <v>5</v>
      </c>
      <c r="Y45" s="9">
        <v>2</v>
      </c>
      <c r="Z45" s="9">
        <v>1</v>
      </c>
      <c r="AA45" s="9">
        <v>1</v>
      </c>
      <c r="AB45" s="9">
        <v>1</v>
      </c>
      <c r="AC45" s="9">
        <v>1</v>
      </c>
      <c r="AD45" s="11">
        <v>5</v>
      </c>
    </row>
    <row r="46" spans="1:30" ht="15.75" customHeight="1" x14ac:dyDescent="0.2">
      <c r="A46" s="4">
        <v>45604.456635717594</v>
      </c>
      <c r="B46" s="5" t="s">
        <v>276</v>
      </c>
      <c r="C46" s="5">
        <v>0</v>
      </c>
      <c r="D46" s="5" t="s">
        <v>277</v>
      </c>
      <c r="E46" s="5">
        <v>21</v>
      </c>
      <c r="F46" s="5" t="s">
        <v>63</v>
      </c>
      <c r="G46" s="5" t="s">
        <v>278</v>
      </c>
      <c r="H46" s="5" t="s">
        <v>279</v>
      </c>
      <c r="I46" s="5" t="s">
        <v>280</v>
      </c>
      <c r="J46" s="6" t="s">
        <v>281</v>
      </c>
      <c r="K46" s="5">
        <v>1</v>
      </c>
      <c r="L46" s="5">
        <v>1</v>
      </c>
      <c r="M46" s="5">
        <v>3</v>
      </c>
      <c r="N46" s="5">
        <v>1</v>
      </c>
      <c r="O46" s="5">
        <v>4</v>
      </c>
      <c r="P46" s="5">
        <v>1</v>
      </c>
      <c r="Q46" s="5">
        <v>1</v>
      </c>
      <c r="R46" s="5">
        <v>1</v>
      </c>
      <c r="S46" s="5">
        <v>1</v>
      </c>
      <c r="T46" s="5">
        <v>1</v>
      </c>
      <c r="U46" s="5">
        <v>1</v>
      </c>
      <c r="V46" s="5">
        <v>1</v>
      </c>
      <c r="W46" s="5">
        <v>1</v>
      </c>
      <c r="X46" s="5">
        <v>5</v>
      </c>
      <c r="Y46" s="5">
        <v>2</v>
      </c>
      <c r="Z46" s="5">
        <v>1</v>
      </c>
      <c r="AA46" s="5">
        <v>1</v>
      </c>
      <c r="AB46" s="5">
        <v>1</v>
      </c>
      <c r="AC46" s="5">
        <v>1</v>
      </c>
      <c r="AD46" s="7">
        <v>5</v>
      </c>
    </row>
    <row r="47" spans="1:30" ht="15.75" customHeight="1" x14ac:dyDescent="0.2">
      <c r="A47" s="8">
        <v>45604.462146111109</v>
      </c>
      <c r="B47" s="9" t="s">
        <v>282</v>
      </c>
      <c r="C47" s="9">
        <v>0</v>
      </c>
      <c r="D47" s="9" t="s">
        <v>283</v>
      </c>
      <c r="E47" s="9" t="s">
        <v>284</v>
      </c>
      <c r="F47" s="9" t="s">
        <v>194</v>
      </c>
      <c r="G47" s="9" t="s">
        <v>285</v>
      </c>
      <c r="H47" s="9" t="s">
        <v>91</v>
      </c>
      <c r="I47" s="9" t="s">
        <v>286</v>
      </c>
      <c r="J47" s="10" t="s">
        <v>287</v>
      </c>
      <c r="K47" s="9">
        <v>3</v>
      </c>
      <c r="L47" s="9">
        <v>2</v>
      </c>
      <c r="M47" s="9">
        <v>3</v>
      </c>
      <c r="N47" s="9">
        <v>2</v>
      </c>
      <c r="O47" s="9">
        <v>3</v>
      </c>
      <c r="P47" s="9">
        <v>2</v>
      </c>
      <c r="Q47" s="9">
        <v>2</v>
      </c>
      <c r="R47" s="9">
        <v>2</v>
      </c>
      <c r="S47" s="9">
        <v>2</v>
      </c>
      <c r="T47" s="9">
        <v>2</v>
      </c>
      <c r="U47" s="9">
        <v>2</v>
      </c>
      <c r="V47" s="9">
        <v>2</v>
      </c>
      <c r="W47" s="9">
        <v>2</v>
      </c>
      <c r="X47" s="9">
        <v>4</v>
      </c>
      <c r="Y47" s="12"/>
      <c r="Z47" s="9">
        <v>2</v>
      </c>
      <c r="AA47" s="9">
        <v>2</v>
      </c>
      <c r="AB47" s="9">
        <v>2</v>
      </c>
      <c r="AC47" s="9">
        <v>2</v>
      </c>
      <c r="AD47" s="11">
        <v>4</v>
      </c>
    </row>
    <row r="48" spans="1:30" ht="15.75" customHeight="1" x14ac:dyDescent="0.2">
      <c r="A48" s="4">
        <v>45604.465954375002</v>
      </c>
      <c r="B48" s="5" t="s">
        <v>288</v>
      </c>
      <c r="C48" s="5">
        <v>0</v>
      </c>
      <c r="D48" s="5" t="s">
        <v>289</v>
      </c>
      <c r="E48" s="5">
        <v>19</v>
      </c>
      <c r="F48" s="5" t="s">
        <v>49</v>
      </c>
      <c r="G48" s="5" t="s">
        <v>290</v>
      </c>
      <c r="H48" s="5" t="s">
        <v>207</v>
      </c>
      <c r="I48" s="5" t="s">
        <v>291</v>
      </c>
      <c r="J48" s="6" t="s">
        <v>292</v>
      </c>
      <c r="K48" s="5">
        <v>1</v>
      </c>
      <c r="L48" s="5">
        <v>1</v>
      </c>
      <c r="M48" s="5">
        <v>1</v>
      </c>
      <c r="N48" s="5">
        <v>1</v>
      </c>
      <c r="O48" s="5">
        <v>3</v>
      </c>
      <c r="P48" s="5">
        <v>2</v>
      </c>
      <c r="Q48" s="5">
        <v>1</v>
      </c>
      <c r="R48" s="5">
        <v>2</v>
      </c>
      <c r="S48" s="5">
        <v>3</v>
      </c>
      <c r="T48" s="5">
        <v>4</v>
      </c>
      <c r="U48" s="5">
        <v>1</v>
      </c>
      <c r="V48" s="5">
        <v>1</v>
      </c>
      <c r="W48" s="5">
        <v>2</v>
      </c>
      <c r="X48" s="5">
        <v>1</v>
      </c>
      <c r="Y48" s="5">
        <v>1</v>
      </c>
      <c r="Z48" s="5">
        <v>1</v>
      </c>
      <c r="AA48" s="5">
        <v>1</v>
      </c>
      <c r="AB48" s="5">
        <v>1</v>
      </c>
      <c r="AC48" s="5">
        <v>1</v>
      </c>
      <c r="AD48" s="7">
        <v>5</v>
      </c>
    </row>
    <row r="49" spans="1:30" ht="15.75" customHeight="1" x14ac:dyDescent="0.2">
      <c r="A49" s="8">
        <v>45604.474111655094</v>
      </c>
      <c r="B49" s="9" t="s">
        <v>293</v>
      </c>
      <c r="C49" s="9">
        <v>0</v>
      </c>
      <c r="D49" s="9" t="s">
        <v>294</v>
      </c>
      <c r="E49" s="9" t="s">
        <v>295</v>
      </c>
      <c r="F49" s="9" t="s">
        <v>194</v>
      </c>
      <c r="G49" s="9" t="s">
        <v>296</v>
      </c>
      <c r="H49" s="9" t="s">
        <v>297</v>
      </c>
      <c r="I49" s="9" t="s">
        <v>298</v>
      </c>
      <c r="J49" s="10" t="s">
        <v>299</v>
      </c>
      <c r="K49" s="9">
        <v>1</v>
      </c>
      <c r="L49" s="9">
        <v>2</v>
      </c>
      <c r="M49" s="9">
        <v>1</v>
      </c>
      <c r="N49" s="9">
        <v>1</v>
      </c>
      <c r="O49" s="9">
        <v>1</v>
      </c>
      <c r="P49" s="9">
        <v>2</v>
      </c>
      <c r="Q49" s="9">
        <v>2</v>
      </c>
      <c r="R49" s="9">
        <v>2</v>
      </c>
      <c r="S49" s="9">
        <v>2</v>
      </c>
      <c r="T49" s="9">
        <v>1</v>
      </c>
      <c r="U49" s="9">
        <v>1</v>
      </c>
      <c r="V49" s="9">
        <v>2</v>
      </c>
      <c r="W49" s="9">
        <v>3</v>
      </c>
      <c r="X49" s="9">
        <v>2</v>
      </c>
      <c r="Y49" s="9">
        <v>3</v>
      </c>
      <c r="Z49" s="9">
        <v>2</v>
      </c>
      <c r="AA49" s="9">
        <v>2</v>
      </c>
      <c r="AB49" s="9">
        <v>2</v>
      </c>
      <c r="AC49" s="9">
        <v>2</v>
      </c>
      <c r="AD49" s="11">
        <v>4</v>
      </c>
    </row>
    <row r="50" spans="1:30" ht="15.75" customHeight="1" x14ac:dyDescent="0.2">
      <c r="A50" s="4">
        <v>45604.479952557871</v>
      </c>
      <c r="B50" s="5" t="s">
        <v>300</v>
      </c>
      <c r="C50" s="5">
        <v>0</v>
      </c>
      <c r="D50" s="5" t="s">
        <v>301</v>
      </c>
      <c r="E50" s="5" t="s">
        <v>302</v>
      </c>
      <c r="F50" s="5" t="s">
        <v>194</v>
      </c>
      <c r="G50" s="5" t="s">
        <v>213</v>
      </c>
      <c r="H50" s="5" t="s">
        <v>69</v>
      </c>
      <c r="I50" s="5" t="s">
        <v>303</v>
      </c>
      <c r="J50" s="6" t="s">
        <v>304</v>
      </c>
      <c r="K50" s="5">
        <v>3</v>
      </c>
      <c r="L50" s="5">
        <v>4</v>
      </c>
      <c r="M50" s="5">
        <v>3</v>
      </c>
      <c r="N50" s="5">
        <v>4</v>
      </c>
      <c r="O50" s="5">
        <v>3</v>
      </c>
      <c r="P50" s="5">
        <v>2</v>
      </c>
      <c r="Q50" s="5">
        <v>3</v>
      </c>
      <c r="R50" s="5">
        <v>4</v>
      </c>
      <c r="S50" s="5">
        <v>4</v>
      </c>
      <c r="T50" s="5">
        <v>4</v>
      </c>
      <c r="U50" s="5">
        <v>2</v>
      </c>
      <c r="V50" s="5">
        <v>2</v>
      </c>
      <c r="W50" s="5">
        <v>2</v>
      </c>
      <c r="X50" s="5">
        <v>2</v>
      </c>
      <c r="Y50" s="5">
        <v>3</v>
      </c>
      <c r="Z50" s="5">
        <v>3</v>
      </c>
      <c r="AA50" s="5">
        <v>3</v>
      </c>
      <c r="AB50" s="5">
        <v>2</v>
      </c>
      <c r="AC50" s="5">
        <v>4</v>
      </c>
      <c r="AD50" s="7">
        <v>3</v>
      </c>
    </row>
    <row r="51" spans="1:30" ht="15.75" customHeight="1" x14ac:dyDescent="0.2">
      <c r="A51" s="8">
        <v>45604.497630347221</v>
      </c>
      <c r="B51" s="9" t="s">
        <v>305</v>
      </c>
      <c r="C51" s="9">
        <v>0</v>
      </c>
      <c r="D51" s="9" t="s">
        <v>306</v>
      </c>
      <c r="E51" s="9">
        <v>18</v>
      </c>
      <c r="F51" s="9" t="s">
        <v>74</v>
      </c>
      <c r="G51" s="9" t="s">
        <v>307</v>
      </c>
      <c r="H51" s="9" t="s">
        <v>162</v>
      </c>
      <c r="I51" s="9" t="s">
        <v>308</v>
      </c>
      <c r="J51" s="10" t="s">
        <v>309</v>
      </c>
      <c r="K51" s="9">
        <v>2</v>
      </c>
      <c r="L51" s="9">
        <v>2</v>
      </c>
      <c r="M51" s="9">
        <v>1</v>
      </c>
      <c r="N51" s="9">
        <v>3</v>
      </c>
      <c r="O51" s="9">
        <v>1</v>
      </c>
      <c r="P51" s="9">
        <v>1</v>
      </c>
      <c r="Q51" s="9">
        <v>3</v>
      </c>
      <c r="R51" s="9">
        <v>2</v>
      </c>
      <c r="S51" s="9">
        <v>1</v>
      </c>
      <c r="T51" s="9">
        <v>1</v>
      </c>
      <c r="U51" s="9">
        <v>2</v>
      </c>
      <c r="V51" s="9">
        <v>2</v>
      </c>
      <c r="W51" s="9">
        <v>1</v>
      </c>
      <c r="X51" s="9">
        <v>1</v>
      </c>
      <c r="Y51" s="9">
        <v>1</v>
      </c>
      <c r="Z51" s="9">
        <v>1</v>
      </c>
      <c r="AA51" s="9">
        <v>1</v>
      </c>
      <c r="AB51" s="9">
        <v>1</v>
      </c>
      <c r="AC51" s="9">
        <v>1</v>
      </c>
      <c r="AD51" s="11">
        <v>4</v>
      </c>
    </row>
    <row r="52" spans="1:30" ht="15.75" customHeight="1" x14ac:dyDescent="0.2">
      <c r="A52" s="4">
        <v>45604.499904861106</v>
      </c>
      <c r="B52" s="5" t="s">
        <v>310</v>
      </c>
      <c r="C52" s="5">
        <v>0</v>
      </c>
      <c r="D52" s="5" t="s">
        <v>311</v>
      </c>
      <c r="E52" s="5" t="s">
        <v>312</v>
      </c>
      <c r="F52" s="5" t="s">
        <v>74</v>
      </c>
      <c r="G52" s="5" t="s">
        <v>189</v>
      </c>
      <c r="H52" s="5" t="s">
        <v>91</v>
      </c>
      <c r="I52" s="5" t="s">
        <v>313</v>
      </c>
      <c r="J52" s="5" t="s">
        <v>314</v>
      </c>
      <c r="K52" s="5">
        <v>2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>
        <v>1</v>
      </c>
      <c r="S52" s="5">
        <v>1</v>
      </c>
      <c r="T52" s="5">
        <v>1</v>
      </c>
      <c r="U52" s="5">
        <v>1</v>
      </c>
      <c r="V52" s="5">
        <v>2</v>
      </c>
      <c r="W52" s="5">
        <v>2</v>
      </c>
      <c r="X52" s="5">
        <v>5</v>
      </c>
      <c r="Y52" s="5">
        <v>2</v>
      </c>
      <c r="Z52" s="5">
        <v>1</v>
      </c>
      <c r="AA52" s="5">
        <v>1</v>
      </c>
      <c r="AB52" s="5">
        <v>1</v>
      </c>
      <c r="AC52" s="5">
        <v>1</v>
      </c>
      <c r="AD52" s="7">
        <v>5</v>
      </c>
    </row>
    <row r="53" spans="1:30" ht="15.75" customHeight="1" x14ac:dyDescent="0.2">
      <c r="A53" s="8">
        <v>45604.509282187501</v>
      </c>
      <c r="B53" s="9" t="s">
        <v>315</v>
      </c>
      <c r="C53" s="9">
        <v>0</v>
      </c>
      <c r="D53" s="9" t="s">
        <v>316</v>
      </c>
      <c r="E53" s="9">
        <v>19</v>
      </c>
      <c r="F53" s="9" t="s">
        <v>194</v>
      </c>
      <c r="G53" s="9" t="s">
        <v>317</v>
      </c>
      <c r="H53" s="9" t="s">
        <v>126</v>
      </c>
      <c r="I53" s="9" t="s">
        <v>318</v>
      </c>
      <c r="J53" s="10" t="s">
        <v>319</v>
      </c>
      <c r="K53" s="9">
        <v>4</v>
      </c>
      <c r="L53" s="9">
        <v>2</v>
      </c>
      <c r="M53" s="9">
        <v>2</v>
      </c>
      <c r="N53" s="9">
        <v>1</v>
      </c>
      <c r="O53" s="9">
        <v>1</v>
      </c>
      <c r="P53" s="9">
        <v>1</v>
      </c>
      <c r="Q53" s="9">
        <v>1</v>
      </c>
      <c r="R53" s="9">
        <v>1</v>
      </c>
      <c r="S53" s="9">
        <v>1</v>
      </c>
      <c r="T53" s="9">
        <v>1</v>
      </c>
      <c r="U53" s="9">
        <v>2</v>
      </c>
      <c r="V53" s="9">
        <v>3</v>
      </c>
      <c r="W53" s="9">
        <v>3</v>
      </c>
      <c r="X53" s="9">
        <v>5</v>
      </c>
      <c r="Y53" s="9">
        <v>2</v>
      </c>
      <c r="Z53" s="9">
        <v>1</v>
      </c>
      <c r="AA53" s="9">
        <v>1</v>
      </c>
      <c r="AB53" s="9">
        <v>1</v>
      </c>
      <c r="AC53" s="9">
        <v>3</v>
      </c>
      <c r="AD53" s="11">
        <v>5</v>
      </c>
    </row>
    <row r="54" spans="1:30" ht="15.75" customHeight="1" x14ac:dyDescent="0.2">
      <c r="A54" s="4">
        <v>45604.515558136569</v>
      </c>
      <c r="B54" s="5" t="s">
        <v>320</v>
      </c>
      <c r="C54" s="5">
        <v>0</v>
      </c>
      <c r="D54" s="5" t="s">
        <v>321</v>
      </c>
      <c r="E54" s="5">
        <v>29</v>
      </c>
      <c r="F54" s="5" t="s">
        <v>194</v>
      </c>
      <c r="G54" s="5" t="s">
        <v>256</v>
      </c>
      <c r="H54" s="5" t="s">
        <v>322</v>
      </c>
      <c r="I54" s="5" t="s">
        <v>323</v>
      </c>
      <c r="J54" s="5" t="s">
        <v>324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>
        <v>1</v>
      </c>
      <c r="S54" s="5">
        <v>2</v>
      </c>
      <c r="T54" s="5">
        <v>1</v>
      </c>
      <c r="U54" s="5">
        <v>1</v>
      </c>
      <c r="V54" s="5">
        <v>1</v>
      </c>
      <c r="W54" s="5">
        <v>1</v>
      </c>
      <c r="X54" s="5">
        <v>5</v>
      </c>
      <c r="Y54" s="5">
        <v>1</v>
      </c>
      <c r="Z54" s="5">
        <v>1</v>
      </c>
      <c r="AA54" s="5">
        <v>2</v>
      </c>
      <c r="AB54" s="5">
        <v>1</v>
      </c>
      <c r="AC54" s="5">
        <v>1</v>
      </c>
      <c r="AD54" s="7">
        <v>5</v>
      </c>
    </row>
    <row r="55" spans="1:30" ht="15.75" customHeight="1" x14ac:dyDescent="0.2">
      <c r="A55" s="8">
        <v>45604.520754490746</v>
      </c>
      <c r="B55" s="9" t="s">
        <v>325</v>
      </c>
      <c r="C55" s="9">
        <v>0</v>
      </c>
      <c r="D55" s="9" t="s">
        <v>326</v>
      </c>
      <c r="E55" s="9">
        <v>24</v>
      </c>
      <c r="F55" s="9" t="s">
        <v>236</v>
      </c>
      <c r="G55" s="9" t="s">
        <v>327</v>
      </c>
      <c r="H55" s="9" t="s">
        <v>328</v>
      </c>
      <c r="I55" s="9" t="s">
        <v>329</v>
      </c>
      <c r="J55" s="10" t="s">
        <v>330</v>
      </c>
      <c r="K55" s="9">
        <v>3</v>
      </c>
      <c r="L55" s="9">
        <v>2</v>
      </c>
      <c r="M55" s="9">
        <v>3</v>
      </c>
      <c r="N55" s="9">
        <v>3</v>
      </c>
      <c r="O55" s="9">
        <v>2</v>
      </c>
      <c r="P55" s="9">
        <v>1</v>
      </c>
      <c r="Q55" s="9">
        <v>1</v>
      </c>
      <c r="R55" s="9">
        <v>1</v>
      </c>
      <c r="S55" s="9">
        <v>5</v>
      </c>
      <c r="T55" s="9">
        <v>4</v>
      </c>
      <c r="U55" s="9">
        <v>1</v>
      </c>
      <c r="V55" s="9">
        <v>2</v>
      </c>
      <c r="W55" s="9">
        <v>1</v>
      </c>
      <c r="X55" s="9">
        <v>5</v>
      </c>
      <c r="Y55" s="9">
        <v>1</v>
      </c>
      <c r="Z55" s="9">
        <v>1</v>
      </c>
      <c r="AA55" s="9">
        <v>1</v>
      </c>
      <c r="AB55" s="9">
        <v>1</v>
      </c>
      <c r="AC55" s="9">
        <v>3</v>
      </c>
      <c r="AD55" s="11">
        <v>1</v>
      </c>
    </row>
    <row r="56" spans="1:30" ht="15.75" customHeight="1" x14ac:dyDescent="0.2">
      <c r="A56" s="4">
        <v>45604.522862500002</v>
      </c>
      <c r="B56" s="5" t="s">
        <v>331</v>
      </c>
      <c r="C56" s="5">
        <v>0</v>
      </c>
      <c r="D56" s="5" t="s">
        <v>332</v>
      </c>
      <c r="E56" s="5">
        <v>20</v>
      </c>
      <c r="F56" s="5" t="s">
        <v>74</v>
      </c>
      <c r="G56" s="5" t="s">
        <v>109</v>
      </c>
      <c r="H56" s="5" t="s">
        <v>91</v>
      </c>
      <c r="I56" s="5" t="s">
        <v>333</v>
      </c>
      <c r="J56" s="6" t="s">
        <v>334</v>
      </c>
      <c r="K56" s="5">
        <v>3</v>
      </c>
      <c r="L56" s="5">
        <v>2</v>
      </c>
      <c r="M56" s="5">
        <v>1</v>
      </c>
      <c r="N56" s="5">
        <v>4</v>
      </c>
      <c r="O56" s="5">
        <v>1</v>
      </c>
      <c r="P56" s="5">
        <v>4</v>
      </c>
      <c r="Q56" s="5">
        <v>2</v>
      </c>
      <c r="R56" s="5">
        <v>1</v>
      </c>
      <c r="S56" s="5">
        <v>3</v>
      </c>
      <c r="T56" s="5">
        <v>2</v>
      </c>
      <c r="U56" s="5">
        <v>3</v>
      </c>
      <c r="V56" s="5">
        <v>1</v>
      </c>
      <c r="W56" s="5">
        <v>1</v>
      </c>
      <c r="X56" s="5">
        <v>5</v>
      </c>
      <c r="Y56" s="5">
        <v>1</v>
      </c>
      <c r="Z56" s="5">
        <v>1</v>
      </c>
      <c r="AA56" s="5">
        <v>2</v>
      </c>
      <c r="AB56" s="5">
        <v>1</v>
      </c>
      <c r="AC56" s="5">
        <v>2</v>
      </c>
      <c r="AD56" s="7">
        <v>5</v>
      </c>
    </row>
    <row r="57" spans="1:30" ht="15.75" customHeight="1" x14ac:dyDescent="0.2">
      <c r="A57" s="8">
        <v>45604.524563495375</v>
      </c>
      <c r="B57" s="9" t="s">
        <v>335</v>
      </c>
      <c r="C57" s="9">
        <v>0</v>
      </c>
      <c r="D57" s="9" t="s">
        <v>336</v>
      </c>
      <c r="E57" s="9">
        <v>34</v>
      </c>
      <c r="F57" s="9" t="s">
        <v>337</v>
      </c>
      <c r="G57" s="9" t="s">
        <v>213</v>
      </c>
      <c r="H57" s="9" t="s">
        <v>91</v>
      </c>
      <c r="I57" s="9" t="s">
        <v>338</v>
      </c>
      <c r="J57" s="10" t="s">
        <v>339</v>
      </c>
      <c r="K57" s="9">
        <v>3</v>
      </c>
      <c r="L57" s="9">
        <v>3</v>
      </c>
      <c r="M57" s="9">
        <v>3</v>
      </c>
      <c r="N57" s="9">
        <v>4</v>
      </c>
      <c r="O57" s="9">
        <v>3</v>
      </c>
      <c r="P57" s="9">
        <v>3</v>
      </c>
      <c r="Q57" s="9">
        <v>4</v>
      </c>
      <c r="R57" s="9">
        <v>3</v>
      </c>
      <c r="S57" s="9">
        <v>2</v>
      </c>
      <c r="T57" s="9">
        <v>3</v>
      </c>
      <c r="U57" s="9">
        <v>2</v>
      </c>
      <c r="V57" s="9">
        <v>2</v>
      </c>
      <c r="W57" s="9">
        <v>2</v>
      </c>
      <c r="X57" s="9">
        <v>3</v>
      </c>
      <c r="Y57" s="9">
        <v>4</v>
      </c>
      <c r="Z57" s="9">
        <v>2</v>
      </c>
      <c r="AA57" s="9">
        <v>2</v>
      </c>
      <c r="AB57" s="9">
        <v>2</v>
      </c>
      <c r="AC57" s="9">
        <v>2</v>
      </c>
      <c r="AD57" s="11">
        <v>4</v>
      </c>
    </row>
    <row r="58" spans="1:30" ht="15.75" customHeight="1" x14ac:dyDescent="0.2">
      <c r="A58" s="4">
        <v>45604.52572766204</v>
      </c>
      <c r="B58" s="5" t="s">
        <v>340</v>
      </c>
      <c r="C58" s="5">
        <v>0</v>
      </c>
      <c r="D58" s="5" t="s">
        <v>341</v>
      </c>
      <c r="E58" s="5">
        <v>32</v>
      </c>
      <c r="F58" s="5" t="s">
        <v>188</v>
      </c>
      <c r="G58" s="5" t="s">
        <v>80</v>
      </c>
      <c r="H58" s="5" t="s">
        <v>342</v>
      </c>
      <c r="I58" s="5" t="s">
        <v>343</v>
      </c>
      <c r="J58" s="6" t="s">
        <v>344</v>
      </c>
      <c r="K58" s="5">
        <v>1</v>
      </c>
      <c r="L58" s="5">
        <v>1</v>
      </c>
      <c r="M58" s="5">
        <v>1</v>
      </c>
      <c r="N58" s="5">
        <v>1</v>
      </c>
      <c r="O58" s="5">
        <v>1</v>
      </c>
      <c r="P58" s="5">
        <v>1</v>
      </c>
      <c r="Q58" s="5">
        <v>1</v>
      </c>
      <c r="R58" s="5">
        <v>1</v>
      </c>
      <c r="S58" s="5">
        <v>1</v>
      </c>
      <c r="T58" s="5">
        <v>1</v>
      </c>
      <c r="U58" s="5">
        <v>1</v>
      </c>
      <c r="V58" s="5">
        <v>2</v>
      </c>
      <c r="W58" s="5">
        <v>2</v>
      </c>
      <c r="X58" s="5">
        <v>1</v>
      </c>
      <c r="Y58" s="5">
        <v>1</v>
      </c>
      <c r="Z58" s="5">
        <v>1</v>
      </c>
      <c r="AA58" s="5">
        <v>1</v>
      </c>
      <c r="AB58" s="5">
        <v>1</v>
      </c>
      <c r="AC58" s="5">
        <v>1</v>
      </c>
      <c r="AD58" s="7">
        <v>5</v>
      </c>
    </row>
    <row r="59" spans="1:30" ht="15.75" customHeight="1" x14ac:dyDescent="0.2">
      <c r="A59" s="8">
        <v>45604.541470902783</v>
      </c>
      <c r="B59" s="9" t="s">
        <v>345</v>
      </c>
      <c r="C59" s="9">
        <v>0</v>
      </c>
      <c r="D59" s="9" t="s">
        <v>346</v>
      </c>
      <c r="E59" s="9">
        <v>22</v>
      </c>
      <c r="F59" s="9" t="s">
        <v>194</v>
      </c>
      <c r="G59" s="9" t="s">
        <v>225</v>
      </c>
      <c r="H59" s="9" t="s">
        <v>91</v>
      </c>
      <c r="I59" s="9" t="s">
        <v>347</v>
      </c>
      <c r="J59" s="10" t="s">
        <v>348</v>
      </c>
      <c r="K59" s="9">
        <v>1</v>
      </c>
      <c r="L59" s="9">
        <v>1</v>
      </c>
      <c r="M59" s="9">
        <v>1</v>
      </c>
      <c r="N59" s="9">
        <v>1</v>
      </c>
      <c r="O59" s="9">
        <v>1</v>
      </c>
      <c r="P59" s="9">
        <v>1</v>
      </c>
      <c r="Q59" s="9">
        <v>1</v>
      </c>
      <c r="R59" s="9">
        <v>1</v>
      </c>
      <c r="S59" s="9">
        <v>1</v>
      </c>
      <c r="T59" s="9">
        <v>1</v>
      </c>
      <c r="U59" s="9">
        <v>1</v>
      </c>
      <c r="V59" s="9">
        <v>1</v>
      </c>
      <c r="W59" s="9">
        <v>5</v>
      </c>
      <c r="X59" s="9">
        <v>5</v>
      </c>
      <c r="Y59" s="9">
        <v>4</v>
      </c>
      <c r="Z59" s="9">
        <v>1</v>
      </c>
      <c r="AA59" s="9">
        <v>1</v>
      </c>
      <c r="AB59" s="9">
        <v>1</v>
      </c>
      <c r="AC59" s="9">
        <v>1</v>
      </c>
      <c r="AD59" s="11">
        <v>5</v>
      </c>
    </row>
    <row r="60" spans="1:30" ht="15.75" customHeight="1" x14ac:dyDescent="0.2">
      <c r="A60" s="4">
        <v>45604.54277915509</v>
      </c>
      <c r="B60" s="5" t="s">
        <v>349</v>
      </c>
      <c r="C60" s="5">
        <v>0</v>
      </c>
      <c r="D60" s="5" t="s">
        <v>350</v>
      </c>
      <c r="E60" s="5" t="s">
        <v>351</v>
      </c>
      <c r="F60" s="5" t="s">
        <v>63</v>
      </c>
      <c r="G60" s="5" t="s">
        <v>352</v>
      </c>
      <c r="H60" s="5" t="s">
        <v>162</v>
      </c>
      <c r="I60" s="5" t="s">
        <v>353</v>
      </c>
      <c r="J60" s="6" t="s">
        <v>354</v>
      </c>
      <c r="K60" s="5">
        <v>2</v>
      </c>
      <c r="L60" s="5">
        <v>2</v>
      </c>
      <c r="M60" s="5">
        <v>1</v>
      </c>
      <c r="N60" s="5">
        <v>1</v>
      </c>
      <c r="O60" s="5">
        <v>1</v>
      </c>
      <c r="P60" s="12"/>
      <c r="Q60" s="12"/>
      <c r="R60" s="5">
        <v>1</v>
      </c>
      <c r="S60" s="5">
        <v>1</v>
      </c>
      <c r="T60" s="5">
        <v>1</v>
      </c>
      <c r="U60" s="5">
        <v>2</v>
      </c>
      <c r="V60" s="5">
        <v>2</v>
      </c>
      <c r="W60" s="5">
        <v>5</v>
      </c>
      <c r="X60" s="5">
        <v>5</v>
      </c>
      <c r="Y60" s="5">
        <v>2</v>
      </c>
      <c r="Z60" s="5">
        <v>2</v>
      </c>
      <c r="AA60" s="5">
        <v>1</v>
      </c>
      <c r="AB60" s="5">
        <v>1</v>
      </c>
      <c r="AC60" s="5">
        <v>1</v>
      </c>
      <c r="AD60" s="7">
        <v>2</v>
      </c>
    </row>
    <row r="61" spans="1:30" ht="15.75" customHeight="1" x14ac:dyDescent="0.2">
      <c r="A61" s="8">
        <v>45604.547722627314</v>
      </c>
      <c r="B61" s="9" t="s">
        <v>355</v>
      </c>
      <c r="C61" s="9">
        <v>0</v>
      </c>
      <c r="D61" s="9" t="s">
        <v>356</v>
      </c>
      <c r="E61" s="9" t="s">
        <v>357</v>
      </c>
      <c r="F61" s="9" t="s">
        <v>188</v>
      </c>
      <c r="G61" s="9" t="s">
        <v>358</v>
      </c>
      <c r="H61" s="9" t="s">
        <v>98</v>
      </c>
      <c r="I61" s="9" t="s">
        <v>359</v>
      </c>
      <c r="J61" s="9">
        <v>85604326813</v>
      </c>
      <c r="K61" s="9">
        <v>3</v>
      </c>
      <c r="L61" s="9">
        <v>2</v>
      </c>
      <c r="M61" s="9">
        <v>1</v>
      </c>
      <c r="N61" s="9">
        <v>2</v>
      </c>
      <c r="O61" s="9">
        <v>2</v>
      </c>
      <c r="P61" s="9">
        <v>1</v>
      </c>
      <c r="Q61" s="9">
        <v>1</v>
      </c>
      <c r="R61" s="9">
        <v>1</v>
      </c>
      <c r="S61" s="9">
        <v>1</v>
      </c>
      <c r="T61" s="9">
        <v>1</v>
      </c>
      <c r="U61" s="9">
        <v>1</v>
      </c>
      <c r="V61" s="9">
        <v>2</v>
      </c>
      <c r="W61" s="9">
        <v>2</v>
      </c>
      <c r="X61" s="9">
        <v>2</v>
      </c>
      <c r="Y61" s="9">
        <v>2</v>
      </c>
      <c r="Z61" s="9">
        <v>1</v>
      </c>
      <c r="AA61" s="9">
        <v>1</v>
      </c>
      <c r="AB61" s="9">
        <v>2</v>
      </c>
      <c r="AC61" s="9">
        <v>1</v>
      </c>
      <c r="AD61" s="11">
        <v>2</v>
      </c>
    </row>
    <row r="62" spans="1:30" ht="15.75" customHeight="1" x14ac:dyDescent="0.2">
      <c r="A62" s="4">
        <v>45604.552569479165</v>
      </c>
      <c r="B62" s="5" t="s">
        <v>360</v>
      </c>
      <c r="C62" s="5">
        <v>0</v>
      </c>
      <c r="D62" s="5" t="s">
        <v>361</v>
      </c>
      <c r="E62" s="5">
        <v>20</v>
      </c>
      <c r="F62" s="5" t="s">
        <v>194</v>
      </c>
      <c r="G62" s="5" t="s">
        <v>358</v>
      </c>
      <c r="H62" s="5" t="s">
        <v>98</v>
      </c>
      <c r="I62" s="5" t="s">
        <v>362</v>
      </c>
      <c r="J62" s="6" t="s">
        <v>363</v>
      </c>
      <c r="K62" s="5">
        <v>3</v>
      </c>
      <c r="L62" s="5">
        <v>4</v>
      </c>
      <c r="M62" s="5">
        <v>3</v>
      </c>
      <c r="N62" s="5">
        <v>2</v>
      </c>
      <c r="O62" s="5">
        <v>3</v>
      </c>
      <c r="P62" s="5">
        <v>1</v>
      </c>
      <c r="Q62" s="5">
        <v>1</v>
      </c>
      <c r="R62" s="5">
        <v>2</v>
      </c>
      <c r="S62" s="5">
        <v>1</v>
      </c>
      <c r="T62" s="5">
        <v>1</v>
      </c>
      <c r="U62" s="5">
        <v>2</v>
      </c>
      <c r="V62" s="5">
        <v>4</v>
      </c>
      <c r="W62" s="5">
        <v>2</v>
      </c>
      <c r="X62" s="5">
        <v>2</v>
      </c>
      <c r="Y62" s="5">
        <v>2</v>
      </c>
      <c r="Z62" s="5">
        <v>4</v>
      </c>
      <c r="AA62" s="5">
        <v>2</v>
      </c>
      <c r="AB62" s="5">
        <v>2</v>
      </c>
      <c r="AC62" s="5">
        <v>2</v>
      </c>
      <c r="AD62" s="7">
        <v>4</v>
      </c>
    </row>
    <row r="63" spans="1:30" ht="15.75" customHeight="1" x14ac:dyDescent="0.2">
      <c r="A63" s="8">
        <v>45604.558599050928</v>
      </c>
      <c r="B63" s="9" t="s">
        <v>364</v>
      </c>
      <c r="C63" s="9">
        <v>0</v>
      </c>
      <c r="D63" s="9" t="s">
        <v>365</v>
      </c>
      <c r="E63" s="9">
        <v>29</v>
      </c>
      <c r="F63" s="9" t="s">
        <v>188</v>
      </c>
      <c r="G63" s="9" t="s">
        <v>256</v>
      </c>
      <c r="H63" s="9" t="s">
        <v>366</v>
      </c>
      <c r="I63" s="9" t="s">
        <v>367</v>
      </c>
      <c r="J63" s="10" t="s">
        <v>368</v>
      </c>
      <c r="K63" s="9">
        <v>1</v>
      </c>
      <c r="L63" s="9">
        <v>1</v>
      </c>
      <c r="M63" s="9">
        <v>1</v>
      </c>
      <c r="N63" s="9">
        <v>1</v>
      </c>
      <c r="O63" s="9">
        <v>1</v>
      </c>
      <c r="P63" s="9">
        <v>1</v>
      </c>
      <c r="Q63" s="9">
        <v>1</v>
      </c>
      <c r="R63" s="9">
        <v>2</v>
      </c>
      <c r="S63" s="9">
        <v>1</v>
      </c>
      <c r="T63" s="9">
        <v>1</v>
      </c>
      <c r="U63" s="9">
        <v>2</v>
      </c>
      <c r="V63" s="9">
        <v>2</v>
      </c>
      <c r="W63" s="9">
        <v>2</v>
      </c>
      <c r="X63" s="9">
        <v>2</v>
      </c>
      <c r="Y63" s="9">
        <v>2</v>
      </c>
      <c r="Z63" s="9">
        <v>2</v>
      </c>
      <c r="AA63" s="9">
        <v>2</v>
      </c>
      <c r="AB63" s="9">
        <v>2</v>
      </c>
      <c r="AC63" s="9">
        <v>2</v>
      </c>
      <c r="AD63" s="11">
        <v>4</v>
      </c>
    </row>
    <row r="64" spans="1:30" ht="15.75" customHeight="1" x14ac:dyDescent="0.2">
      <c r="A64" s="4">
        <v>45604.566882800922</v>
      </c>
      <c r="B64" s="5" t="s">
        <v>369</v>
      </c>
      <c r="C64" s="5">
        <v>0</v>
      </c>
      <c r="D64" s="5" t="s">
        <v>370</v>
      </c>
      <c r="E64" s="5">
        <v>29</v>
      </c>
      <c r="F64" s="5" t="s">
        <v>74</v>
      </c>
      <c r="G64" s="5" t="s">
        <v>173</v>
      </c>
      <c r="H64" s="5" t="s">
        <v>162</v>
      </c>
      <c r="I64" s="5" t="s">
        <v>371</v>
      </c>
      <c r="J64" s="6" t="s">
        <v>372</v>
      </c>
      <c r="K64" s="5">
        <v>1</v>
      </c>
      <c r="L64" s="5">
        <v>1</v>
      </c>
      <c r="M64" s="5">
        <v>1</v>
      </c>
      <c r="N64" s="5">
        <v>1</v>
      </c>
      <c r="O64" s="5">
        <v>1</v>
      </c>
      <c r="P64" s="5">
        <v>1</v>
      </c>
      <c r="Q64" s="5">
        <v>1</v>
      </c>
      <c r="R64" s="5">
        <v>1</v>
      </c>
      <c r="S64" s="5">
        <v>1</v>
      </c>
      <c r="T64" s="5">
        <v>1</v>
      </c>
      <c r="U64" s="5">
        <v>1</v>
      </c>
      <c r="V64" s="5">
        <v>1</v>
      </c>
      <c r="W64" s="5">
        <v>1</v>
      </c>
      <c r="X64" s="5">
        <v>5</v>
      </c>
      <c r="Y64" s="5">
        <v>1</v>
      </c>
      <c r="Z64" s="5">
        <v>1</v>
      </c>
      <c r="AA64" s="5">
        <v>1</v>
      </c>
      <c r="AB64" s="5">
        <v>1</v>
      </c>
      <c r="AC64" s="5">
        <v>1</v>
      </c>
      <c r="AD64" s="7">
        <v>5</v>
      </c>
    </row>
    <row r="65" spans="1:30" ht="15.75" customHeight="1" x14ac:dyDescent="0.2">
      <c r="A65" s="8">
        <v>45604.576003194445</v>
      </c>
      <c r="B65" s="9" t="s">
        <v>373</v>
      </c>
      <c r="C65" s="9">
        <v>0</v>
      </c>
      <c r="D65" s="9" t="s">
        <v>374</v>
      </c>
      <c r="E65" s="9">
        <v>22</v>
      </c>
      <c r="F65" s="9" t="s">
        <v>194</v>
      </c>
      <c r="G65" s="9" t="s">
        <v>225</v>
      </c>
      <c r="H65" s="9" t="s">
        <v>375</v>
      </c>
      <c r="I65" s="9" t="s">
        <v>376</v>
      </c>
      <c r="J65" s="10" t="s">
        <v>377</v>
      </c>
      <c r="K65" s="9">
        <v>1</v>
      </c>
      <c r="L65" s="9">
        <v>2</v>
      </c>
      <c r="M65" s="9">
        <v>1</v>
      </c>
      <c r="N65" s="9">
        <v>1</v>
      </c>
      <c r="O65" s="9">
        <v>1</v>
      </c>
      <c r="P65" s="9">
        <v>1</v>
      </c>
      <c r="Q65" s="9">
        <v>1</v>
      </c>
      <c r="R65" s="9">
        <v>1</v>
      </c>
      <c r="S65" s="9">
        <v>1</v>
      </c>
      <c r="T65" s="9">
        <v>1</v>
      </c>
      <c r="U65" s="9">
        <v>1</v>
      </c>
      <c r="V65" s="9">
        <v>2</v>
      </c>
      <c r="W65" s="9">
        <v>2</v>
      </c>
      <c r="X65" s="9">
        <v>4</v>
      </c>
      <c r="Y65" s="9">
        <v>1</v>
      </c>
      <c r="Z65" s="9">
        <v>1</v>
      </c>
      <c r="AA65" s="9">
        <v>1</v>
      </c>
      <c r="AB65" s="9">
        <v>1</v>
      </c>
      <c r="AC65" s="9">
        <v>1</v>
      </c>
      <c r="AD65" s="11">
        <v>1</v>
      </c>
    </row>
    <row r="66" spans="1:30" ht="15.75" customHeight="1" x14ac:dyDescent="0.2">
      <c r="A66" s="4">
        <v>45604.583981736112</v>
      </c>
      <c r="B66" s="5" t="s">
        <v>378</v>
      </c>
      <c r="C66" s="5">
        <v>0</v>
      </c>
      <c r="D66" s="5" t="s">
        <v>379</v>
      </c>
      <c r="E66" s="5" t="s">
        <v>302</v>
      </c>
      <c r="F66" s="5" t="s">
        <v>194</v>
      </c>
      <c r="G66" s="5" t="s">
        <v>195</v>
      </c>
      <c r="H66" s="5" t="s">
        <v>91</v>
      </c>
      <c r="I66" s="5" t="s">
        <v>380</v>
      </c>
      <c r="J66" s="5" t="s">
        <v>381</v>
      </c>
      <c r="K66" s="5">
        <v>3</v>
      </c>
      <c r="L66" s="5">
        <v>3</v>
      </c>
      <c r="M66" s="5">
        <v>1</v>
      </c>
      <c r="N66" s="5">
        <v>2</v>
      </c>
      <c r="O66" s="5">
        <v>2</v>
      </c>
      <c r="P66" s="5">
        <v>1</v>
      </c>
      <c r="Q66" s="5">
        <v>1</v>
      </c>
      <c r="R66" s="5">
        <v>2</v>
      </c>
      <c r="S66" s="5">
        <v>2</v>
      </c>
      <c r="T66" s="5">
        <v>1</v>
      </c>
      <c r="U66" s="5">
        <v>2</v>
      </c>
      <c r="V66" s="5">
        <v>2</v>
      </c>
      <c r="W66" s="5">
        <v>2</v>
      </c>
      <c r="X66" s="5">
        <v>4</v>
      </c>
      <c r="Y66" s="5">
        <v>4</v>
      </c>
      <c r="Z66" s="5">
        <v>2</v>
      </c>
      <c r="AA66" s="5">
        <v>2</v>
      </c>
      <c r="AB66" s="5">
        <v>2</v>
      </c>
      <c r="AC66" s="5">
        <v>2</v>
      </c>
      <c r="AD66" s="7">
        <v>2</v>
      </c>
    </row>
    <row r="67" spans="1:30" ht="15.75" customHeight="1" x14ac:dyDescent="0.2">
      <c r="A67" s="8">
        <v>45604.595119861115</v>
      </c>
      <c r="B67" s="9" t="s">
        <v>382</v>
      </c>
      <c r="C67" s="9">
        <v>0</v>
      </c>
      <c r="D67" s="9" t="s">
        <v>383</v>
      </c>
      <c r="E67" s="9">
        <v>43</v>
      </c>
      <c r="F67" s="9" t="s">
        <v>205</v>
      </c>
      <c r="G67" s="9" t="s">
        <v>352</v>
      </c>
      <c r="H67" s="9" t="s">
        <v>207</v>
      </c>
      <c r="I67" s="9" t="s">
        <v>384</v>
      </c>
      <c r="J67" s="10" t="s">
        <v>385</v>
      </c>
      <c r="K67" s="9">
        <v>1</v>
      </c>
      <c r="L67" s="9">
        <v>1</v>
      </c>
      <c r="M67" s="9">
        <v>1</v>
      </c>
      <c r="N67" s="9">
        <v>1</v>
      </c>
      <c r="O67" s="9">
        <v>1</v>
      </c>
      <c r="P67" s="9">
        <v>1</v>
      </c>
      <c r="Q67" s="9">
        <v>1</v>
      </c>
      <c r="R67" s="9">
        <v>1</v>
      </c>
      <c r="S67" s="9">
        <v>1</v>
      </c>
      <c r="T67" s="9">
        <v>1</v>
      </c>
      <c r="U67" s="9">
        <v>1</v>
      </c>
      <c r="V67" s="9">
        <v>1</v>
      </c>
      <c r="W67" s="9">
        <v>1</v>
      </c>
      <c r="X67" s="9">
        <v>1</v>
      </c>
      <c r="Y67" s="9">
        <v>1</v>
      </c>
      <c r="Z67" s="9">
        <v>1</v>
      </c>
      <c r="AA67" s="9">
        <v>1</v>
      </c>
      <c r="AB67" s="9">
        <v>1</v>
      </c>
      <c r="AC67" s="9">
        <v>1</v>
      </c>
      <c r="AD67" s="11">
        <v>1</v>
      </c>
    </row>
    <row r="68" spans="1:30" ht="15.75" customHeight="1" x14ac:dyDescent="0.2">
      <c r="A68" s="4">
        <v>45604.632911215274</v>
      </c>
      <c r="B68" s="5" t="s">
        <v>386</v>
      </c>
      <c r="C68" s="5">
        <v>0</v>
      </c>
      <c r="D68" s="5" t="s">
        <v>387</v>
      </c>
      <c r="E68" s="5" t="s">
        <v>388</v>
      </c>
      <c r="F68" s="5" t="s">
        <v>337</v>
      </c>
      <c r="G68" s="5" t="s">
        <v>389</v>
      </c>
      <c r="H68" s="5" t="s">
        <v>390</v>
      </c>
      <c r="I68" s="5" t="s">
        <v>391</v>
      </c>
      <c r="J68" s="6" t="s">
        <v>392</v>
      </c>
      <c r="K68" s="5">
        <v>1</v>
      </c>
      <c r="L68" s="5">
        <v>1</v>
      </c>
      <c r="M68" s="5">
        <v>1</v>
      </c>
      <c r="N68" s="5">
        <v>1</v>
      </c>
      <c r="O68" s="5">
        <v>1</v>
      </c>
      <c r="P68" s="5">
        <v>1</v>
      </c>
      <c r="Q68" s="5">
        <v>1</v>
      </c>
      <c r="R68" s="5">
        <v>2</v>
      </c>
      <c r="S68" s="5">
        <v>2</v>
      </c>
      <c r="T68" s="5">
        <v>2</v>
      </c>
      <c r="U68" s="5">
        <v>1</v>
      </c>
      <c r="V68" s="5">
        <v>2</v>
      </c>
      <c r="W68" s="5">
        <v>2</v>
      </c>
      <c r="X68" s="5">
        <v>4</v>
      </c>
      <c r="Y68" s="5">
        <v>2</v>
      </c>
      <c r="Z68" s="5">
        <v>2</v>
      </c>
      <c r="AA68" s="5">
        <v>1</v>
      </c>
      <c r="AB68" s="5">
        <v>2</v>
      </c>
      <c r="AC68" s="5">
        <v>2</v>
      </c>
      <c r="AD68" s="7">
        <v>4</v>
      </c>
    </row>
    <row r="69" spans="1:30" ht="15.75" customHeight="1" x14ac:dyDescent="0.2">
      <c r="A69" s="8">
        <v>45604.633420428239</v>
      </c>
      <c r="B69" s="9" t="s">
        <v>393</v>
      </c>
      <c r="C69" s="9">
        <v>0</v>
      </c>
      <c r="D69" s="9" t="s">
        <v>394</v>
      </c>
      <c r="E69" s="9">
        <v>23</v>
      </c>
      <c r="F69" s="9" t="s">
        <v>188</v>
      </c>
      <c r="G69" s="9" t="s">
        <v>307</v>
      </c>
      <c r="H69" s="9" t="s">
        <v>126</v>
      </c>
      <c r="I69" s="9" t="s">
        <v>395</v>
      </c>
      <c r="J69" s="10" t="s">
        <v>396</v>
      </c>
      <c r="K69" s="9">
        <v>2</v>
      </c>
      <c r="L69" s="9">
        <v>3</v>
      </c>
      <c r="M69" s="9">
        <v>1</v>
      </c>
      <c r="N69" s="9">
        <v>1</v>
      </c>
      <c r="O69" s="9">
        <v>1</v>
      </c>
      <c r="P69" s="9">
        <v>1</v>
      </c>
      <c r="Q69" s="9">
        <v>1</v>
      </c>
      <c r="R69" s="9">
        <v>1</v>
      </c>
      <c r="S69" s="9">
        <v>1</v>
      </c>
      <c r="T69" s="9">
        <v>1</v>
      </c>
      <c r="U69" s="9">
        <v>2</v>
      </c>
      <c r="V69" s="9">
        <v>2</v>
      </c>
      <c r="W69" s="9">
        <v>1</v>
      </c>
      <c r="X69" s="9">
        <v>5</v>
      </c>
      <c r="Y69" s="9">
        <v>2</v>
      </c>
      <c r="Z69" s="9">
        <v>2</v>
      </c>
      <c r="AA69" s="9">
        <v>2</v>
      </c>
      <c r="AB69" s="9">
        <v>1</v>
      </c>
      <c r="AC69" s="9">
        <v>2</v>
      </c>
      <c r="AD69" s="11">
        <v>2</v>
      </c>
    </row>
    <row r="70" spans="1:30" ht="15.75" customHeight="1" x14ac:dyDescent="0.2">
      <c r="A70" s="4">
        <v>45604.638022858795</v>
      </c>
      <c r="B70" s="5" t="s">
        <v>397</v>
      </c>
      <c r="C70" s="5">
        <v>0</v>
      </c>
      <c r="D70" s="5" t="s">
        <v>398</v>
      </c>
      <c r="E70" s="5" t="s">
        <v>399</v>
      </c>
      <c r="F70" s="5" t="s">
        <v>194</v>
      </c>
      <c r="G70" s="5" t="s">
        <v>213</v>
      </c>
      <c r="H70" s="5" t="s">
        <v>400</v>
      </c>
      <c r="I70" s="5" t="s">
        <v>401</v>
      </c>
      <c r="J70" s="5" t="s">
        <v>402</v>
      </c>
      <c r="K70" s="5">
        <v>3</v>
      </c>
      <c r="L70" s="5">
        <v>1</v>
      </c>
      <c r="M70" s="5">
        <v>1</v>
      </c>
      <c r="N70" s="5">
        <v>1</v>
      </c>
      <c r="O70" s="5">
        <v>1</v>
      </c>
      <c r="P70" s="5">
        <v>1</v>
      </c>
      <c r="Q70" s="5">
        <v>1</v>
      </c>
      <c r="R70" s="5">
        <v>2</v>
      </c>
      <c r="S70" s="5">
        <v>1</v>
      </c>
      <c r="T70" s="5">
        <v>1</v>
      </c>
      <c r="U70" s="5">
        <v>3</v>
      </c>
      <c r="V70" s="5">
        <v>3</v>
      </c>
      <c r="W70" s="5">
        <v>2</v>
      </c>
      <c r="X70" s="5">
        <v>3</v>
      </c>
      <c r="Y70" s="5">
        <v>4</v>
      </c>
      <c r="Z70" s="5">
        <v>2</v>
      </c>
      <c r="AA70" s="5">
        <v>2</v>
      </c>
      <c r="AB70" s="5">
        <v>2</v>
      </c>
      <c r="AC70" s="5">
        <v>2</v>
      </c>
      <c r="AD70" s="7">
        <v>2</v>
      </c>
    </row>
    <row r="71" spans="1:30" ht="15.75" customHeight="1" x14ac:dyDescent="0.2">
      <c r="A71" s="8">
        <v>45604.644267962962</v>
      </c>
      <c r="B71" s="9" t="s">
        <v>403</v>
      </c>
      <c r="C71" s="9">
        <v>0</v>
      </c>
      <c r="D71" s="9" t="s">
        <v>404</v>
      </c>
      <c r="E71" s="9">
        <v>21</v>
      </c>
      <c r="F71" s="9" t="s">
        <v>188</v>
      </c>
      <c r="G71" s="9" t="s">
        <v>405</v>
      </c>
      <c r="H71" s="9" t="s">
        <v>91</v>
      </c>
      <c r="I71" s="9" t="s">
        <v>406</v>
      </c>
      <c r="J71" s="10" t="s">
        <v>407</v>
      </c>
      <c r="K71" s="9">
        <v>1</v>
      </c>
      <c r="L71" s="9">
        <v>1</v>
      </c>
      <c r="M71" s="9">
        <v>1</v>
      </c>
      <c r="N71" s="9">
        <v>1</v>
      </c>
      <c r="O71" s="9">
        <v>2</v>
      </c>
      <c r="P71" s="9">
        <v>1</v>
      </c>
      <c r="Q71" s="9">
        <v>1</v>
      </c>
      <c r="R71" s="9">
        <v>1</v>
      </c>
      <c r="S71" s="9">
        <v>1</v>
      </c>
      <c r="T71" s="9">
        <v>1</v>
      </c>
      <c r="U71" s="9">
        <v>1</v>
      </c>
      <c r="V71" s="9">
        <v>2</v>
      </c>
      <c r="W71" s="9">
        <v>2</v>
      </c>
      <c r="X71" s="9">
        <v>2</v>
      </c>
      <c r="Y71" s="9">
        <v>2</v>
      </c>
      <c r="Z71" s="9">
        <v>1</v>
      </c>
      <c r="AA71" s="9">
        <v>1</v>
      </c>
      <c r="AB71" s="9">
        <v>1</v>
      </c>
      <c r="AC71" s="9">
        <v>1</v>
      </c>
      <c r="AD71" s="11">
        <v>5</v>
      </c>
    </row>
    <row r="72" spans="1:30" ht="15.75" customHeight="1" x14ac:dyDescent="0.2">
      <c r="A72" s="4">
        <v>45604.660994131948</v>
      </c>
      <c r="B72" s="5" t="s">
        <v>408</v>
      </c>
      <c r="C72" s="5">
        <v>0</v>
      </c>
      <c r="D72" s="5" t="s">
        <v>409</v>
      </c>
      <c r="E72" s="5" t="s">
        <v>410</v>
      </c>
      <c r="F72" s="5" t="s">
        <v>188</v>
      </c>
      <c r="G72" s="5" t="s">
        <v>213</v>
      </c>
      <c r="H72" s="5" t="s">
        <v>411</v>
      </c>
      <c r="I72" s="5" t="s">
        <v>412</v>
      </c>
      <c r="J72" s="6" t="s">
        <v>413</v>
      </c>
      <c r="K72" s="5">
        <v>2</v>
      </c>
      <c r="L72" s="5">
        <v>2</v>
      </c>
      <c r="M72" s="5">
        <v>2</v>
      </c>
      <c r="N72" s="5">
        <v>1</v>
      </c>
      <c r="O72" s="5">
        <v>3</v>
      </c>
      <c r="P72" s="5">
        <v>1</v>
      </c>
      <c r="Q72" s="5">
        <v>1</v>
      </c>
      <c r="R72" s="5">
        <v>1</v>
      </c>
      <c r="S72" s="5">
        <v>2</v>
      </c>
      <c r="T72" s="5">
        <v>1</v>
      </c>
      <c r="U72" s="5">
        <v>2</v>
      </c>
      <c r="V72" s="5">
        <v>2</v>
      </c>
      <c r="W72" s="5">
        <v>2</v>
      </c>
      <c r="X72" s="5">
        <v>2</v>
      </c>
      <c r="Y72" s="5">
        <v>2</v>
      </c>
      <c r="Z72" s="5">
        <v>2</v>
      </c>
      <c r="AA72" s="5">
        <v>2</v>
      </c>
      <c r="AB72" s="5">
        <v>1</v>
      </c>
      <c r="AC72" s="5">
        <v>2</v>
      </c>
      <c r="AD72" s="7">
        <v>2</v>
      </c>
    </row>
    <row r="73" spans="1:30" ht="15.75" customHeight="1" x14ac:dyDescent="0.2">
      <c r="A73" s="8">
        <v>45604.679315000001</v>
      </c>
      <c r="B73" s="9" t="s">
        <v>414</v>
      </c>
      <c r="C73" s="9">
        <v>0</v>
      </c>
      <c r="D73" s="9" t="s">
        <v>415</v>
      </c>
      <c r="E73" s="9">
        <v>35</v>
      </c>
      <c r="F73" s="9" t="s">
        <v>188</v>
      </c>
      <c r="G73" s="9" t="s">
        <v>416</v>
      </c>
      <c r="H73" s="9" t="s">
        <v>91</v>
      </c>
      <c r="I73" s="9" t="s">
        <v>417</v>
      </c>
      <c r="J73" s="10" t="s">
        <v>418</v>
      </c>
      <c r="K73" s="9">
        <v>1</v>
      </c>
      <c r="L73" s="9">
        <v>1</v>
      </c>
      <c r="M73" s="9">
        <v>1</v>
      </c>
      <c r="N73" s="9">
        <v>1</v>
      </c>
      <c r="O73" s="9">
        <v>1</v>
      </c>
      <c r="P73" s="9">
        <v>1</v>
      </c>
      <c r="Q73" s="9">
        <v>1</v>
      </c>
      <c r="R73" s="9">
        <v>1</v>
      </c>
      <c r="S73" s="9">
        <v>1</v>
      </c>
      <c r="T73" s="9">
        <v>1</v>
      </c>
      <c r="U73" s="9">
        <v>1</v>
      </c>
      <c r="V73" s="9">
        <v>1</v>
      </c>
      <c r="W73" s="9">
        <v>2</v>
      </c>
      <c r="X73" s="9">
        <v>5</v>
      </c>
      <c r="Y73" s="9">
        <v>1</v>
      </c>
      <c r="Z73" s="9">
        <v>1</v>
      </c>
      <c r="AA73" s="9">
        <v>1</v>
      </c>
      <c r="AB73" s="9">
        <v>1</v>
      </c>
      <c r="AC73" s="9">
        <v>1</v>
      </c>
      <c r="AD73" s="11">
        <v>4</v>
      </c>
    </row>
    <row r="74" spans="1:30" ht="15.75" customHeight="1" x14ac:dyDescent="0.2">
      <c r="A74" s="4">
        <v>45604.680787268517</v>
      </c>
      <c r="B74" s="5" t="s">
        <v>419</v>
      </c>
      <c r="C74" s="5">
        <v>0</v>
      </c>
      <c r="D74" s="5" t="s">
        <v>420</v>
      </c>
      <c r="E74" s="5">
        <v>23</v>
      </c>
      <c r="F74" s="5" t="s">
        <v>188</v>
      </c>
      <c r="G74" s="5" t="s">
        <v>244</v>
      </c>
      <c r="H74" s="5" t="s">
        <v>91</v>
      </c>
      <c r="I74" s="5" t="s">
        <v>421</v>
      </c>
      <c r="J74" s="6" t="s">
        <v>422</v>
      </c>
      <c r="K74" s="5">
        <v>1</v>
      </c>
      <c r="L74" s="5">
        <v>1</v>
      </c>
      <c r="M74" s="5">
        <v>1</v>
      </c>
      <c r="N74" s="5">
        <v>5</v>
      </c>
      <c r="O74" s="5">
        <v>1</v>
      </c>
      <c r="P74" s="5">
        <v>1</v>
      </c>
      <c r="Q74" s="5">
        <v>1</v>
      </c>
      <c r="R74" s="5">
        <v>1</v>
      </c>
      <c r="S74" s="5">
        <v>1</v>
      </c>
      <c r="T74" s="5">
        <v>1</v>
      </c>
      <c r="U74" s="5">
        <v>3</v>
      </c>
      <c r="V74" s="5">
        <v>1</v>
      </c>
      <c r="W74" s="5">
        <v>1</v>
      </c>
      <c r="X74" s="5">
        <v>5</v>
      </c>
      <c r="Y74" s="5">
        <v>1</v>
      </c>
      <c r="Z74" s="5">
        <v>1</v>
      </c>
      <c r="AA74" s="5">
        <v>4</v>
      </c>
      <c r="AB74" s="5">
        <v>1</v>
      </c>
      <c r="AC74" s="5">
        <v>1</v>
      </c>
      <c r="AD74" s="7">
        <v>5</v>
      </c>
    </row>
    <row r="75" spans="1:30" ht="15.75" customHeight="1" x14ac:dyDescent="0.2">
      <c r="A75" s="8">
        <v>45604.681967326389</v>
      </c>
      <c r="B75" s="9" t="s">
        <v>423</v>
      </c>
      <c r="C75" s="9">
        <v>0</v>
      </c>
      <c r="D75" s="9" t="s">
        <v>424</v>
      </c>
      <c r="E75" s="9">
        <v>21</v>
      </c>
      <c r="F75" s="9" t="s">
        <v>188</v>
      </c>
      <c r="G75" s="9" t="s">
        <v>425</v>
      </c>
      <c r="H75" s="9" t="s">
        <v>91</v>
      </c>
      <c r="I75" s="9" t="s">
        <v>426</v>
      </c>
      <c r="J75" s="10" t="s">
        <v>427</v>
      </c>
      <c r="K75" s="9">
        <v>2</v>
      </c>
      <c r="L75" s="9">
        <v>1</v>
      </c>
      <c r="M75" s="9">
        <v>1</v>
      </c>
      <c r="N75" s="9">
        <v>1</v>
      </c>
      <c r="O75" s="9">
        <v>1</v>
      </c>
      <c r="P75" s="9">
        <v>1</v>
      </c>
      <c r="Q75" s="9">
        <v>2</v>
      </c>
      <c r="R75" s="9">
        <v>3</v>
      </c>
      <c r="S75" s="9">
        <v>1</v>
      </c>
      <c r="T75" s="9">
        <v>1</v>
      </c>
      <c r="U75" s="9">
        <v>2</v>
      </c>
      <c r="V75" s="9">
        <v>2</v>
      </c>
      <c r="W75" s="9">
        <v>1</v>
      </c>
      <c r="X75" s="9">
        <v>2</v>
      </c>
      <c r="Y75" s="9">
        <v>2</v>
      </c>
      <c r="Z75" s="9">
        <v>1</v>
      </c>
      <c r="AA75" s="9">
        <v>1</v>
      </c>
      <c r="AB75" s="9">
        <v>2</v>
      </c>
      <c r="AC75" s="9">
        <v>2</v>
      </c>
      <c r="AD75" s="11">
        <v>2</v>
      </c>
    </row>
    <row r="76" spans="1:30" ht="15.75" customHeight="1" x14ac:dyDescent="0.2">
      <c r="A76" s="4">
        <v>45604.691222152775</v>
      </c>
      <c r="B76" s="5" t="s">
        <v>428</v>
      </c>
      <c r="C76" s="5">
        <v>0</v>
      </c>
      <c r="D76" s="5" t="s">
        <v>429</v>
      </c>
      <c r="E76" s="5">
        <v>28</v>
      </c>
      <c r="F76" s="5" t="s">
        <v>188</v>
      </c>
      <c r="G76" s="5" t="s">
        <v>430</v>
      </c>
      <c r="H76" s="5" t="s">
        <v>126</v>
      </c>
      <c r="I76" s="5" t="s">
        <v>431</v>
      </c>
      <c r="J76" s="6" t="s">
        <v>432</v>
      </c>
      <c r="K76" s="5">
        <v>3</v>
      </c>
      <c r="L76" s="5">
        <v>3</v>
      </c>
      <c r="M76" s="5">
        <v>3</v>
      </c>
      <c r="N76" s="5">
        <v>1</v>
      </c>
      <c r="O76" s="5">
        <v>1</v>
      </c>
      <c r="P76" s="5">
        <v>1</v>
      </c>
      <c r="Q76" s="5">
        <v>3</v>
      </c>
      <c r="R76" s="5">
        <v>3</v>
      </c>
      <c r="S76" s="5">
        <v>3</v>
      </c>
      <c r="T76" s="5">
        <v>1</v>
      </c>
      <c r="U76" s="5">
        <v>3</v>
      </c>
      <c r="V76" s="5">
        <v>2</v>
      </c>
      <c r="W76" s="5">
        <v>2</v>
      </c>
      <c r="X76" s="5">
        <v>5</v>
      </c>
      <c r="Y76" s="5">
        <v>2</v>
      </c>
      <c r="Z76" s="5">
        <v>2</v>
      </c>
      <c r="AA76" s="5">
        <v>2</v>
      </c>
      <c r="AB76" s="5">
        <v>2</v>
      </c>
      <c r="AC76" s="5">
        <v>2</v>
      </c>
      <c r="AD76" s="7">
        <v>2</v>
      </c>
    </row>
    <row r="77" spans="1:30" ht="15.75" customHeight="1" x14ac:dyDescent="0.2">
      <c r="A77" s="8">
        <v>45604.699554537037</v>
      </c>
      <c r="B77" s="9" t="s">
        <v>433</v>
      </c>
      <c r="C77" s="9">
        <v>0</v>
      </c>
      <c r="D77" s="9" t="s">
        <v>434</v>
      </c>
      <c r="E77" s="9">
        <v>27</v>
      </c>
      <c r="F77" s="9" t="s">
        <v>74</v>
      </c>
      <c r="G77" s="9" t="s">
        <v>435</v>
      </c>
      <c r="H77" s="9" t="s">
        <v>148</v>
      </c>
      <c r="I77" s="9" t="s">
        <v>436</v>
      </c>
      <c r="J77" s="10" t="s">
        <v>437</v>
      </c>
      <c r="K77" s="9">
        <v>3</v>
      </c>
      <c r="L77" s="9">
        <v>2</v>
      </c>
      <c r="M77" s="9">
        <v>1</v>
      </c>
      <c r="N77" s="9">
        <v>1</v>
      </c>
      <c r="O77" s="9">
        <v>1</v>
      </c>
      <c r="P77" s="9">
        <v>1</v>
      </c>
      <c r="Q77" s="9">
        <v>2</v>
      </c>
      <c r="R77" s="9">
        <v>1</v>
      </c>
      <c r="S77" s="9">
        <v>1</v>
      </c>
      <c r="T77" s="9">
        <v>1</v>
      </c>
      <c r="U77" s="9">
        <v>3</v>
      </c>
      <c r="V77" s="9">
        <v>3</v>
      </c>
      <c r="W77" s="9">
        <v>2</v>
      </c>
      <c r="X77" s="9">
        <v>3</v>
      </c>
      <c r="Y77" s="9">
        <v>3</v>
      </c>
      <c r="Z77" s="9">
        <v>2</v>
      </c>
      <c r="AA77" s="9">
        <v>2</v>
      </c>
      <c r="AB77" s="9">
        <v>2</v>
      </c>
      <c r="AC77" s="9">
        <v>2</v>
      </c>
      <c r="AD77" s="11">
        <v>2</v>
      </c>
    </row>
    <row r="78" spans="1:30" ht="15.75" customHeight="1" x14ac:dyDescent="0.2">
      <c r="A78" s="4">
        <v>45604.706456840278</v>
      </c>
      <c r="B78" s="5" t="s">
        <v>438</v>
      </c>
      <c r="C78" s="5">
        <v>0</v>
      </c>
      <c r="D78" s="12"/>
      <c r="E78" s="5">
        <v>31</v>
      </c>
      <c r="F78" s="5" t="s">
        <v>188</v>
      </c>
      <c r="G78" s="5" t="s">
        <v>225</v>
      </c>
      <c r="H78" s="5" t="s">
        <v>98</v>
      </c>
      <c r="I78" s="5" t="s">
        <v>439</v>
      </c>
      <c r="J78" s="6" t="s">
        <v>440</v>
      </c>
      <c r="K78" s="5">
        <v>4</v>
      </c>
      <c r="L78" s="5">
        <v>4</v>
      </c>
      <c r="M78" s="5">
        <v>4</v>
      </c>
      <c r="N78" s="5">
        <v>3</v>
      </c>
      <c r="O78" s="5">
        <v>4</v>
      </c>
      <c r="P78" s="5">
        <v>4</v>
      </c>
      <c r="Q78" s="5">
        <v>4</v>
      </c>
      <c r="R78" s="5">
        <v>4</v>
      </c>
      <c r="S78" s="5">
        <v>4</v>
      </c>
      <c r="T78" s="5">
        <v>4</v>
      </c>
      <c r="U78" s="5">
        <v>4</v>
      </c>
      <c r="V78" s="5">
        <v>2</v>
      </c>
      <c r="W78" s="5">
        <v>3</v>
      </c>
      <c r="X78" s="5">
        <v>3</v>
      </c>
      <c r="Y78" s="5">
        <v>4</v>
      </c>
      <c r="Z78" s="5">
        <v>4</v>
      </c>
      <c r="AA78" s="5">
        <v>4</v>
      </c>
      <c r="AB78" s="5">
        <v>4</v>
      </c>
      <c r="AC78" s="5">
        <v>4</v>
      </c>
      <c r="AD78" s="7">
        <v>3</v>
      </c>
    </row>
    <row r="79" spans="1:30" ht="15.75" customHeight="1" x14ac:dyDescent="0.2">
      <c r="A79" s="8">
        <v>45604.730376527776</v>
      </c>
      <c r="B79" s="9" t="s">
        <v>441</v>
      </c>
      <c r="C79" s="9">
        <v>0</v>
      </c>
      <c r="D79" s="9" t="s">
        <v>442</v>
      </c>
      <c r="E79" s="9" t="s">
        <v>212</v>
      </c>
      <c r="F79" s="9" t="s">
        <v>188</v>
      </c>
      <c r="G79" s="9" t="s">
        <v>443</v>
      </c>
      <c r="H79" s="9" t="s">
        <v>444</v>
      </c>
      <c r="I79" s="9" t="s">
        <v>445</v>
      </c>
      <c r="J79" s="10" t="s">
        <v>446</v>
      </c>
      <c r="K79" s="9">
        <v>3</v>
      </c>
      <c r="L79" s="9">
        <v>2</v>
      </c>
      <c r="M79" s="9">
        <v>1</v>
      </c>
      <c r="N79" s="9">
        <v>2</v>
      </c>
      <c r="O79" s="9">
        <v>2</v>
      </c>
      <c r="P79" s="9">
        <v>1</v>
      </c>
      <c r="Q79" s="9">
        <v>3</v>
      </c>
      <c r="R79" s="9">
        <v>3</v>
      </c>
      <c r="S79" s="9">
        <v>3</v>
      </c>
      <c r="T79" s="9">
        <v>2</v>
      </c>
      <c r="U79" s="9">
        <v>3</v>
      </c>
      <c r="V79" s="9">
        <v>4</v>
      </c>
      <c r="W79" s="9">
        <v>2</v>
      </c>
      <c r="X79" s="9">
        <v>4</v>
      </c>
      <c r="Y79" s="9">
        <v>4</v>
      </c>
      <c r="Z79" s="9">
        <v>2</v>
      </c>
      <c r="AA79" s="9">
        <v>2</v>
      </c>
      <c r="AB79" s="9">
        <v>2</v>
      </c>
      <c r="AC79" s="9">
        <v>3</v>
      </c>
      <c r="AD79" s="11">
        <v>4</v>
      </c>
    </row>
    <row r="80" spans="1:30" ht="15.75" customHeight="1" x14ac:dyDescent="0.2">
      <c r="A80" s="4">
        <v>45604.752411134265</v>
      </c>
      <c r="B80" s="5" t="s">
        <v>447</v>
      </c>
      <c r="C80" s="5">
        <v>0</v>
      </c>
      <c r="D80" s="5" t="s">
        <v>448</v>
      </c>
      <c r="E80" s="5">
        <v>20</v>
      </c>
      <c r="F80" s="5" t="s">
        <v>119</v>
      </c>
      <c r="G80" s="5" t="s">
        <v>449</v>
      </c>
      <c r="H80" s="5" t="s">
        <v>450</v>
      </c>
      <c r="I80" s="5" t="s">
        <v>451</v>
      </c>
      <c r="J80" s="6" t="s">
        <v>452</v>
      </c>
      <c r="K80" s="5">
        <v>1</v>
      </c>
      <c r="L80" s="5">
        <v>1</v>
      </c>
      <c r="M80" s="5">
        <v>1</v>
      </c>
      <c r="N80" s="5">
        <v>1</v>
      </c>
      <c r="O80" s="5">
        <v>2</v>
      </c>
      <c r="P80" s="5">
        <v>1</v>
      </c>
      <c r="Q80" s="5">
        <v>1</v>
      </c>
      <c r="R80" s="5">
        <v>1</v>
      </c>
      <c r="S80" s="5">
        <v>1</v>
      </c>
      <c r="T80" s="5">
        <v>1</v>
      </c>
      <c r="U80" s="5">
        <v>1</v>
      </c>
      <c r="V80" s="5">
        <v>1</v>
      </c>
      <c r="W80" s="5">
        <v>1</v>
      </c>
      <c r="X80" s="5">
        <v>5</v>
      </c>
      <c r="Y80" s="5">
        <v>1</v>
      </c>
      <c r="Z80" s="5">
        <v>2</v>
      </c>
      <c r="AA80" s="5">
        <v>1</v>
      </c>
      <c r="AB80" s="5">
        <v>1</v>
      </c>
      <c r="AC80" s="5">
        <v>1</v>
      </c>
      <c r="AD80" s="7">
        <v>5</v>
      </c>
    </row>
    <row r="81" spans="1:30" ht="15.75" customHeight="1" x14ac:dyDescent="0.2">
      <c r="A81" s="8">
        <v>45604.76673116898</v>
      </c>
      <c r="B81" s="9" t="s">
        <v>453</v>
      </c>
      <c r="C81" s="9">
        <v>0</v>
      </c>
      <c r="D81" s="9" t="s">
        <v>454</v>
      </c>
      <c r="E81" s="9">
        <v>22</v>
      </c>
      <c r="F81" s="9" t="s">
        <v>194</v>
      </c>
      <c r="G81" s="9" t="s">
        <v>285</v>
      </c>
      <c r="H81" s="9" t="s">
        <v>245</v>
      </c>
      <c r="I81" s="9" t="s">
        <v>455</v>
      </c>
      <c r="J81" s="10" t="s">
        <v>456</v>
      </c>
      <c r="K81" s="9">
        <v>3</v>
      </c>
      <c r="L81" s="9">
        <v>3</v>
      </c>
      <c r="M81" s="9">
        <v>3</v>
      </c>
      <c r="N81" s="9">
        <v>3</v>
      </c>
      <c r="O81" s="9">
        <v>3</v>
      </c>
      <c r="P81" s="9">
        <v>2</v>
      </c>
      <c r="Q81" s="9">
        <v>3</v>
      </c>
      <c r="R81" s="9">
        <v>2</v>
      </c>
      <c r="S81" s="9">
        <v>2</v>
      </c>
      <c r="T81" s="9">
        <v>3</v>
      </c>
      <c r="U81" s="9">
        <v>2</v>
      </c>
      <c r="V81" s="9">
        <v>4</v>
      </c>
      <c r="W81" s="9">
        <v>2</v>
      </c>
      <c r="X81" s="9">
        <v>2</v>
      </c>
      <c r="Y81" s="9">
        <v>3</v>
      </c>
      <c r="Z81" s="9">
        <v>2</v>
      </c>
      <c r="AA81" s="9">
        <v>2</v>
      </c>
      <c r="AB81" s="9">
        <v>1</v>
      </c>
      <c r="AC81" s="9">
        <v>3</v>
      </c>
      <c r="AD81" s="11">
        <v>2</v>
      </c>
    </row>
    <row r="82" spans="1:30" ht="15.75" customHeight="1" x14ac:dyDescent="0.2">
      <c r="A82" s="4">
        <v>45604.775862442126</v>
      </c>
      <c r="B82" s="5" t="s">
        <v>457</v>
      </c>
      <c r="C82" s="5">
        <v>0</v>
      </c>
      <c r="D82" s="5" t="s">
        <v>458</v>
      </c>
      <c r="E82" s="5">
        <v>27</v>
      </c>
      <c r="F82" s="5" t="s">
        <v>188</v>
      </c>
      <c r="G82" s="5" t="s">
        <v>358</v>
      </c>
      <c r="H82" s="5" t="s">
        <v>91</v>
      </c>
      <c r="I82" s="5" t="s">
        <v>459</v>
      </c>
      <c r="J82" s="6" t="s">
        <v>460</v>
      </c>
      <c r="K82" s="5">
        <v>1</v>
      </c>
      <c r="L82" s="5">
        <v>1</v>
      </c>
      <c r="M82" s="5">
        <v>1</v>
      </c>
      <c r="N82" s="5">
        <v>1</v>
      </c>
      <c r="O82" s="5">
        <v>1</v>
      </c>
      <c r="P82" s="5">
        <v>1</v>
      </c>
      <c r="Q82" s="5">
        <v>1</v>
      </c>
      <c r="R82" s="5">
        <v>1</v>
      </c>
      <c r="S82" s="5">
        <v>1</v>
      </c>
      <c r="T82" s="5">
        <v>1</v>
      </c>
      <c r="U82" s="5">
        <v>2</v>
      </c>
      <c r="V82" s="5">
        <v>2</v>
      </c>
      <c r="W82" s="5">
        <v>1</v>
      </c>
      <c r="X82" s="5">
        <v>1</v>
      </c>
      <c r="Y82" s="5">
        <v>2</v>
      </c>
      <c r="Z82" s="5">
        <v>2</v>
      </c>
      <c r="AA82" s="5">
        <v>2</v>
      </c>
      <c r="AB82" s="5">
        <v>2</v>
      </c>
      <c r="AC82" s="5">
        <v>2</v>
      </c>
      <c r="AD82" s="7">
        <v>2</v>
      </c>
    </row>
    <row r="83" spans="1:30" ht="15.75" customHeight="1" x14ac:dyDescent="0.2">
      <c r="A83" s="8">
        <v>45604.783998067127</v>
      </c>
      <c r="B83" s="9" t="s">
        <v>461</v>
      </c>
      <c r="C83" s="9">
        <v>0</v>
      </c>
      <c r="D83" s="9" t="s">
        <v>462</v>
      </c>
      <c r="E83" s="9" t="s">
        <v>463</v>
      </c>
      <c r="F83" s="9" t="s">
        <v>188</v>
      </c>
      <c r="G83" s="9" t="s">
        <v>464</v>
      </c>
      <c r="H83" s="9" t="s">
        <v>465</v>
      </c>
      <c r="I83" s="9" t="s">
        <v>466</v>
      </c>
      <c r="J83" s="9" t="s">
        <v>467</v>
      </c>
      <c r="K83" s="9">
        <v>2</v>
      </c>
      <c r="L83" s="9">
        <v>2</v>
      </c>
      <c r="M83" s="9">
        <v>1</v>
      </c>
      <c r="N83" s="9">
        <v>1</v>
      </c>
      <c r="O83" s="9">
        <v>2</v>
      </c>
      <c r="P83" s="9">
        <v>2</v>
      </c>
      <c r="Q83" s="9">
        <v>1</v>
      </c>
      <c r="R83" s="9">
        <v>1</v>
      </c>
      <c r="S83" s="9">
        <v>1</v>
      </c>
      <c r="T83" s="9">
        <v>1</v>
      </c>
      <c r="U83" s="9">
        <v>2</v>
      </c>
      <c r="V83" s="9">
        <v>2</v>
      </c>
      <c r="W83" s="9">
        <v>1</v>
      </c>
      <c r="X83" s="9">
        <v>4</v>
      </c>
      <c r="Y83" s="9">
        <v>2</v>
      </c>
      <c r="Z83" s="9">
        <v>1</v>
      </c>
      <c r="AA83" s="9">
        <v>1</v>
      </c>
      <c r="AB83" s="9">
        <v>2</v>
      </c>
      <c r="AC83" s="9">
        <v>2</v>
      </c>
      <c r="AD83" s="11">
        <v>5</v>
      </c>
    </row>
    <row r="84" spans="1:30" ht="15.75" customHeight="1" x14ac:dyDescent="0.2">
      <c r="A84" s="4">
        <v>45604.786112465277</v>
      </c>
      <c r="B84" s="5" t="s">
        <v>468</v>
      </c>
      <c r="C84" s="5">
        <v>0</v>
      </c>
      <c r="D84" s="5" t="s">
        <v>469</v>
      </c>
      <c r="E84" s="5">
        <v>26</v>
      </c>
      <c r="F84" s="5" t="s">
        <v>194</v>
      </c>
      <c r="G84" s="5" t="s">
        <v>470</v>
      </c>
      <c r="H84" s="5" t="s">
        <v>91</v>
      </c>
      <c r="I84" s="5" t="s">
        <v>471</v>
      </c>
      <c r="J84" s="6" t="s">
        <v>472</v>
      </c>
      <c r="K84" s="5">
        <v>1</v>
      </c>
      <c r="L84" s="5">
        <v>1</v>
      </c>
      <c r="M84" s="5">
        <v>1</v>
      </c>
      <c r="N84" s="5">
        <v>1</v>
      </c>
      <c r="O84" s="5">
        <v>1</v>
      </c>
      <c r="P84" s="5">
        <v>1</v>
      </c>
      <c r="Q84" s="5">
        <v>1</v>
      </c>
      <c r="R84" s="5">
        <v>1</v>
      </c>
      <c r="S84" s="5">
        <v>1</v>
      </c>
      <c r="T84" s="5">
        <v>2</v>
      </c>
      <c r="U84" s="5">
        <v>1</v>
      </c>
      <c r="V84" s="5">
        <v>2</v>
      </c>
      <c r="W84" s="5">
        <v>1</v>
      </c>
      <c r="X84" s="5">
        <v>5</v>
      </c>
      <c r="Y84" s="5">
        <v>2</v>
      </c>
      <c r="Z84" s="5">
        <v>1</v>
      </c>
      <c r="AA84" s="5">
        <v>1</v>
      </c>
      <c r="AB84" s="5">
        <v>1</v>
      </c>
      <c r="AC84" s="5">
        <v>1</v>
      </c>
      <c r="AD84" s="7">
        <v>5</v>
      </c>
    </row>
    <row r="85" spans="1:30" ht="15.75" customHeight="1" x14ac:dyDescent="0.2">
      <c r="A85" s="8">
        <v>45604.786326770831</v>
      </c>
      <c r="B85" s="9" t="s">
        <v>473</v>
      </c>
      <c r="C85" s="9">
        <v>0</v>
      </c>
      <c r="D85" s="9" t="s">
        <v>474</v>
      </c>
      <c r="E85" s="9">
        <v>22</v>
      </c>
      <c r="F85" s="9" t="s">
        <v>194</v>
      </c>
      <c r="G85" s="9" t="s">
        <v>475</v>
      </c>
      <c r="H85" s="9" t="s">
        <v>91</v>
      </c>
      <c r="I85" s="9" t="s">
        <v>476</v>
      </c>
      <c r="J85" s="10" t="s">
        <v>477</v>
      </c>
      <c r="K85" s="9">
        <v>1</v>
      </c>
      <c r="L85" s="9">
        <v>2</v>
      </c>
      <c r="M85" s="9">
        <v>1</v>
      </c>
      <c r="N85" s="9">
        <v>2</v>
      </c>
      <c r="O85" s="9">
        <v>2</v>
      </c>
      <c r="P85" s="9">
        <v>1</v>
      </c>
      <c r="Q85" s="9">
        <v>1</v>
      </c>
      <c r="R85" s="9">
        <v>1</v>
      </c>
      <c r="S85" s="9">
        <v>1</v>
      </c>
      <c r="T85" s="9">
        <v>1</v>
      </c>
      <c r="U85" s="9">
        <v>1</v>
      </c>
      <c r="V85" s="9">
        <v>2</v>
      </c>
      <c r="W85" s="9">
        <v>1</v>
      </c>
      <c r="X85" s="9">
        <v>1</v>
      </c>
      <c r="Y85" s="9">
        <v>2</v>
      </c>
      <c r="Z85" s="9">
        <v>1</v>
      </c>
      <c r="AA85" s="9">
        <v>1</v>
      </c>
      <c r="AB85" s="9">
        <v>1</v>
      </c>
      <c r="AC85" s="9">
        <v>1</v>
      </c>
      <c r="AD85" s="11">
        <v>2</v>
      </c>
    </row>
    <row r="86" spans="1:30" ht="15.75" customHeight="1" x14ac:dyDescent="0.2">
      <c r="A86" s="4">
        <v>45604.789393611107</v>
      </c>
      <c r="B86" s="5" t="s">
        <v>478</v>
      </c>
      <c r="C86" s="5">
        <v>0</v>
      </c>
      <c r="D86" s="5" t="s">
        <v>479</v>
      </c>
      <c r="E86" s="5">
        <v>24</v>
      </c>
      <c r="F86" s="5" t="s">
        <v>188</v>
      </c>
      <c r="G86" s="5" t="s">
        <v>213</v>
      </c>
      <c r="H86" s="5" t="s">
        <v>162</v>
      </c>
      <c r="I86" s="5" t="s">
        <v>480</v>
      </c>
      <c r="J86" s="6" t="s">
        <v>481</v>
      </c>
      <c r="K86" s="5">
        <v>2</v>
      </c>
      <c r="L86" s="5">
        <v>2</v>
      </c>
      <c r="M86" s="5">
        <v>1</v>
      </c>
      <c r="N86" s="5">
        <v>1</v>
      </c>
      <c r="O86" s="5">
        <v>1</v>
      </c>
      <c r="P86" s="5">
        <v>2</v>
      </c>
      <c r="Q86" s="5">
        <v>1</v>
      </c>
      <c r="R86" s="5">
        <v>2</v>
      </c>
      <c r="S86" s="5">
        <v>1</v>
      </c>
      <c r="T86" s="5">
        <v>1</v>
      </c>
      <c r="U86" s="5">
        <v>2</v>
      </c>
      <c r="V86" s="5">
        <v>2</v>
      </c>
      <c r="W86" s="5">
        <v>3</v>
      </c>
      <c r="X86" s="5">
        <v>3</v>
      </c>
      <c r="Y86" s="5">
        <v>2</v>
      </c>
      <c r="Z86" s="5">
        <v>1</v>
      </c>
      <c r="AA86" s="5">
        <v>2</v>
      </c>
      <c r="AB86" s="5">
        <v>2</v>
      </c>
      <c r="AC86" s="5">
        <v>2</v>
      </c>
      <c r="AD86" s="7">
        <v>4</v>
      </c>
    </row>
    <row r="87" spans="1:30" ht="15.75" customHeight="1" x14ac:dyDescent="0.2">
      <c r="A87" s="8">
        <v>45604.791801504631</v>
      </c>
      <c r="B87" s="9" t="s">
        <v>482</v>
      </c>
      <c r="C87" s="9">
        <v>0</v>
      </c>
      <c r="D87" s="9" t="s">
        <v>483</v>
      </c>
      <c r="E87" s="9">
        <v>20</v>
      </c>
      <c r="F87" s="9" t="s">
        <v>194</v>
      </c>
      <c r="G87" s="9" t="s">
        <v>213</v>
      </c>
      <c r="H87" s="9" t="s">
        <v>126</v>
      </c>
      <c r="I87" s="9" t="s">
        <v>484</v>
      </c>
      <c r="J87" s="10" t="s">
        <v>485</v>
      </c>
      <c r="K87" s="9">
        <v>3</v>
      </c>
      <c r="L87" s="9">
        <v>1</v>
      </c>
      <c r="M87" s="9">
        <v>1</v>
      </c>
      <c r="N87" s="9">
        <v>1</v>
      </c>
      <c r="O87" s="9">
        <v>1</v>
      </c>
      <c r="P87" s="9">
        <v>4</v>
      </c>
      <c r="Q87" s="9">
        <v>2</v>
      </c>
      <c r="R87" s="9">
        <v>5</v>
      </c>
      <c r="S87" s="9">
        <v>3</v>
      </c>
      <c r="T87" s="9">
        <v>3</v>
      </c>
      <c r="U87" s="9">
        <v>4</v>
      </c>
      <c r="V87" s="9">
        <v>4</v>
      </c>
      <c r="W87" s="9">
        <v>5</v>
      </c>
      <c r="X87" s="9">
        <v>2</v>
      </c>
      <c r="Y87" s="9">
        <v>3</v>
      </c>
      <c r="Z87" s="9">
        <v>3</v>
      </c>
      <c r="AA87" s="9">
        <v>3</v>
      </c>
      <c r="AB87" s="9">
        <v>5</v>
      </c>
      <c r="AC87" s="9">
        <v>5</v>
      </c>
      <c r="AD87" s="11">
        <v>4</v>
      </c>
    </row>
    <row r="88" spans="1:30" ht="15.75" customHeight="1" x14ac:dyDescent="0.2">
      <c r="A88" s="4">
        <v>45604.792376631944</v>
      </c>
      <c r="B88" s="5" t="s">
        <v>486</v>
      </c>
      <c r="C88" s="5">
        <v>0</v>
      </c>
      <c r="D88" s="5" t="s">
        <v>487</v>
      </c>
      <c r="E88" s="5" t="s">
        <v>351</v>
      </c>
      <c r="F88" s="5" t="s">
        <v>188</v>
      </c>
      <c r="G88" s="5" t="s">
        <v>488</v>
      </c>
      <c r="H88" s="5" t="s">
        <v>148</v>
      </c>
      <c r="I88" s="5" t="s">
        <v>489</v>
      </c>
      <c r="J88" s="6" t="s">
        <v>490</v>
      </c>
      <c r="K88" s="5">
        <v>3</v>
      </c>
      <c r="L88" s="5">
        <v>1</v>
      </c>
      <c r="M88" s="5">
        <v>2</v>
      </c>
      <c r="N88" s="5">
        <v>1</v>
      </c>
      <c r="O88" s="5">
        <v>1</v>
      </c>
      <c r="P88" s="5">
        <v>1</v>
      </c>
      <c r="Q88" s="5">
        <v>1</v>
      </c>
      <c r="R88" s="5">
        <v>2</v>
      </c>
      <c r="S88" s="5">
        <v>2</v>
      </c>
      <c r="T88" s="5">
        <v>2</v>
      </c>
      <c r="U88" s="5">
        <v>2</v>
      </c>
      <c r="V88" s="5">
        <v>2</v>
      </c>
      <c r="W88" s="5">
        <v>2</v>
      </c>
      <c r="X88" s="5">
        <v>2</v>
      </c>
      <c r="Y88" s="5">
        <v>2</v>
      </c>
      <c r="Z88" s="5">
        <v>2</v>
      </c>
      <c r="AA88" s="5">
        <v>2</v>
      </c>
      <c r="AB88" s="5">
        <v>2</v>
      </c>
      <c r="AC88" s="5">
        <v>2</v>
      </c>
      <c r="AD88" s="7">
        <v>2</v>
      </c>
    </row>
    <row r="89" spans="1:30" ht="15.75" customHeight="1" x14ac:dyDescent="0.2">
      <c r="A89" s="8">
        <v>45604.796534039357</v>
      </c>
      <c r="B89" s="9" t="s">
        <v>491</v>
      </c>
      <c r="C89" s="9">
        <v>0</v>
      </c>
      <c r="D89" s="9" t="s">
        <v>492</v>
      </c>
      <c r="E89" s="9">
        <v>20</v>
      </c>
      <c r="F89" s="9" t="s">
        <v>493</v>
      </c>
      <c r="G89" s="9" t="s">
        <v>494</v>
      </c>
      <c r="H89" s="9" t="s">
        <v>495</v>
      </c>
      <c r="I89" s="9" t="s">
        <v>496</v>
      </c>
      <c r="J89" s="10" t="s">
        <v>497</v>
      </c>
      <c r="K89" s="9">
        <v>1</v>
      </c>
      <c r="L89" s="9">
        <v>1</v>
      </c>
      <c r="M89" s="9">
        <v>1</v>
      </c>
      <c r="N89" s="9">
        <v>1</v>
      </c>
      <c r="O89" s="9">
        <v>1</v>
      </c>
      <c r="P89" s="9">
        <v>1</v>
      </c>
      <c r="Q89" s="9">
        <v>1</v>
      </c>
      <c r="R89" s="9">
        <v>1</v>
      </c>
      <c r="S89" s="9">
        <v>1</v>
      </c>
      <c r="T89" s="9">
        <v>1</v>
      </c>
      <c r="U89" s="9">
        <v>1</v>
      </c>
      <c r="V89" s="9">
        <v>1</v>
      </c>
      <c r="W89" s="9">
        <v>1</v>
      </c>
      <c r="X89" s="9">
        <v>5</v>
      </c>
      <c r="Y89" s="9">
        <v>1</v>
      </c>
      <c r="Z89" s="9">
        <v>1</v>
      </c>
      <c r="AA89" s="9">
        <v>1</v>
      </c>
      <c r="AB89" s="9">
        <v>1</v>
      </c>
      <c r="AC89" s="9">
        <v>1</v>
      </c>
      <c r="AD89" s="11">
        <v>5</v>
      </c>
    </row>
    <row r="90" spans="1:30" ht="15.75" customHeight="1" x14ac:dyDescent="0.2">
      <c r="A90" s="4">
        <v>45604.796632604164</v>
      </c>
      <c r="B90" s="5" t="s">
        <v>498</v>
      </c>
      <c r="C90" s="5">
        <v>0</v>
      </c>
      <c r="D90" s="5" t="s">
        <v>499</v>
      </c>
      <c r="E90" s="5">
        <v>21</v>
      </c>
      <c r="F90" s="5" t="s">
        <v>194</v>
      </c>
      <c r="G90" s="5" t="s">
        <v>225</v>
      </c>
      <c r="H90" s="5" t="s">
        <v>69</v>
      </c>
      <c r="I90" s="5" t="s">
        <v>500</v>
      </c>
      <c r="J90" s="6" t="s">
        <v>501</v>
      </c>
      <c r="K90" s="5">
        <v>3</v>
      </c>
      <c r="L90" s="5">
        <v>2</v>
      </c>
      <c r="M90" s="5">
        <v>2</v>
      </c>
      <c r="N90" s="5">
        <v>2</v>
      </c>
      <c r="O90" s="5">
        <v>2</v>
      </c>
      <c r="P90" s="5">
        <v>2</v>
      </c>
      <c r="Q90" s="5">
        <v>2</v>
      </c>
      <c r="R90" s="5">
        <v>2</v>
      </c>
      <c r="S90" s="5">
        <v>2</v>
      </c>
      <c r="T90" s="5">
        <v>3</v>
      </c>
      <c r="U90" s="5">
        <v>2</v>
      </c>
      <c r="V90" s="5">
        <v>2</v>
      </c>
      <c r="W90" s="5">
        <v>3</v>
      </c>
      <c r="X90" s="5">
        <v>2</v>
      </c>
      <c r="Y90" s="5">
        <v>2</v>
      </c>
      <c r="Z90" s="5">
        <v>2</v>
      </c>
      <c r="AA90" s="5">
        <v>2</v>
      </c>
      <c r="AB90" s="5">
        <v>2</v>
      </c>
      <c r="AC90" s="5">
        <v>2</v>
      </c>
      <c r="AD90" s="7">
        <v>2</v>
      </c>
    </row>
    <row r="91" spans="1:30" ht="15.75" customHeight="1" x14ac:dyDescent="0.2">
      <c r="A91" s="8">
        <v>45604.798541585653</v>
      </c>
      <c r="B91" s="9" t="s">
        <v>502</v>
      </c>
      <c r="C91" s="9">
        <v>0</v>
      </c>
      <c r="D91" s="9" t="s">
        <v>503</v>
      </c>
      <c r="E91" s="9">
        <v>21</v>
      </c>
      <c r="F91" s="9" t="s">
        <v>194</v>
      </c>
      <c r="G91" s="9" t="s">
        <v>244</v>
      </c>
      <c r="H91" s="9" t="s">
        <v>126</v>
      </c>
      <c r="I91" s="9" t="s">
        <v>504</v>
      </c>
      <c r="J91" s="10" t="s">
        <v>505</v>
      </c>
      <c r="K91" s="9">
        <v>2</v>
      </c>
      <c r="L91" s="9">
        <v>1</v>
      </c>
      <c r="M91" s="9">
        <v>1</v>
      </c>
      <c r="N91" s="9">
        <v>1</v>
      </c>
      <c r="O91" s="9">
        <v>2</v>
      </c>
      <c r="P91" s="9">
        <v>1</v>
      </c>
      <c r="Q91" s="9">
        <v>2</v>
      </c>
      <c r="R91" s="12"/>
      <c r="S91" s="9">
        <v>1</v>
      </c>
      <c r="T91" s="9">
        <v>2</v>
      </c>
      <c r="U91" s="12"/>
      <c r="V91" s="9">
        <v>1</v>
      </c>
      <c r="W91" s="12"/>
      <c r="X91" s="9">
        <v>3</v>
      </c>
      <c r="Y91" s="9">
        <v>1</v>
      </c>
      <c r="Z91" s="9">
        <v>1</v>
      </c>
      <c r="AA91" s="9">
        <v>1</v>
      </c>
      <c r="AB91" s="12"/>
      <c r="AC91" s="9">
        <v>1</v>
      </c>
      <c r="AD91" s="11">
        <v>3</v>
      </c>
    </row>
    <row r="92" spans="1:30" ht="15.75" customHeight="1" x14ac:dyDescent="0.2">
      <c r="A92" s="4">
        <v>45604.798554062501</v>
      </c>
      <c r="B92" s="5" t="s">
        <v>506</v>
      </c>
      <c r="C92" s="5">
        <v>0</v>
      </c>
      <c r="D92" s="5" t="s">
        <v>507</v>
      </c>
      <c r="E92" s="5">
        <v>21</v>
      </c>
      <c r="F92" s="5" t="s">
        <v>337</v>
      </c>
      <c r="G92" s="5" t="s">
        <v>508</v>
      </c>
      <c r="H92" s="5" t="s">
        <v>207</v>
      </c>
      <c r="I92" s="5" t="s">
        <v>509</v>
      </c>
      <c r="J92" s="6" t="s">
        <v>510</v>
      </c>
      <c r="K92" s="5">
        <v>3</v>
      </c>
      <c r="L92" s="5">
        <v>4</v>
      </c>
      <c r="M92" s="5">
        <v>4</v>
      </c>
      <c r="N92" s="5">
        <v>5</v>
      </c>
      <c r="O92" s="5">
        <v>3</v>
      </c>
      <c r="P92" s="5">
        <v>3</v>
      </c>
      <c r="Q92" s="5">
        <v>4</v>
      </c>
      <c r="R92" s="5">
        <v>5</v>
      </c>
      <c r="S92" s="5">
        <v>4</v>
      </c>
      <c r="T92" s="5">
        <v>4</v>
      </c>
      <c r="U92" s="5">
        <v>3</v>
      </c>
      <c r="V92" s="5">
        <v>5</v>
      </c>
      <c r="W92" s="5">
        <v>1</v>
      </c>
      <c r="X92" s="5">
        <v>2</v>
      </c>
      <c r="Y92" s="5">
        <v>3</v>
      </c>
      <c r="Z92" s="5">
        <v>3</v>
      </c>
      <c r="AA92" s="5">
        <v>4</v>
      </c>
      <c r="AB92" s="5">
        <v>2</v>
      </c>
      <c r="AC92" s="5">
        <v>3</v>
      </c>
      <c r="AD92" s="7">
        <v>2</v>
      </c>
    </row>
    <row r="93" spans="1:30" ht="15.75" customHeight="1" x14ac:dyDescent="0.2">
      <c r="A93" s="8">
        <v>45604.800867094906</v>
      </c>
      <c r="B93" s="9" t="s">
        <v>511</v>
      </c>
      <c r="C93" s="9">
        <v>0</v>
      </c>
      <c r="D93" s="9" t="s">
        <v>512</v>
      </c>
      <c r="E93" s="9">
        <v>19</v>
      </c>
      <c r="F93" s="9" t="s">
        <v>194</v>
      </c>
      <c r="G93" s="9" t="s">
        <v>244</v>
      </c>
      <c r="H93" s="9" t="s">
        <v>245</v>
      </c>
      <c r="I93" s="9" t="s">
        <v>513</v>
      </c>
      <c r="J93" s="10" t="s">
        <v>514</v>
      </c>
      <c r="K93" s="9">
        <v>1</v>
      </c>
      <c r="L93" s="9">
        <v>1</v>
      </c>
      <c r="M93" s="12"/>
      <c r="N93" s="9">
        <v>2</v>
      </c>
      <c r="O93" s="9">
        <v>2</v>
      </c>
      <c r="P93" s="9">
        <v>1</v>
      </c>
      <c r="Q93" s="9">
        <v>1</v>
      </c>
      <c r="R93" s="9">
        <v>2</v>
      </c>
      <c r="S93" s="9">
        <v>1</v>
      </c>
      <c r="T93" s="9">
        <v>1</v>
      </c>
      <c r="U93" s="9">
        <v>2</v>
      </c>
      <c r="V93" s="9">
        <v>2</v>
      </c>
      <c r="W93" s="9">
        <v>2</v>
      </c>
      <c r="X93" s="9">
        <v>4</v>
      </c>
      <c r="Y93" s="9">
        <v>1</v>
      </c>
      <c r="Z93" s="9">
        <v>1</v>
      </c>
      <c r="AA93" s="9">
        <v>2</v>
      </c>
      <c r="AB93" s="9">
        <v>1</v>
      </c>
      <c r="AC93" s="9">
        <v>2</v>
      </c>
      <c r="AD93" s="11">
        <v>2</v>
      </c>
    </row>
    <row r="94" spans="1:30" ht="15.75" customHeight="1" x14ac:dyDescent="0.2">
      <c r="A94" s="4">
        <v>45604.80884273148</v>
      </c>
      <c r="B94" s="5" t="s">
        <v>515</v>
      </c>
      <c r="C94" s="5">
        <v>0</v>
      </c>
      <c r="D94" s="5" t="s">
        <v>516</v>
      </c>
      <c r="E94" s="5">
        <v>33</v>
      </c>
      <c r="F94" s="5" t="s">
        <v>188</v>
      </c>
      <c r="G94" s="5" t="s">
        <v>225</v>
      </c>
      <c r="H94" s="5" t="s">
        <v>517</v>
      </c>
      <c r="I94" s="5" t="s">
        <v>518</v>
      </c>
      <c r="J94" s="6" t="s">
        <v>519</v>
      </c>
      <c r="K94" s="5">
        <v>3</v>
      </c>
      <c r="L94" s="5">
        <v>3</v>
      </c>
      <c r="M94" s="5">
        <v>1</v>
      </c>
      <c r="N94" s="5">
        <v>3</v>
      </c>
      <c r="O94" s="5">
        <v>2</v>
      </c>
      <c r="P94" s="5">
        <v>3</v>
      </c>
      <c r="Q94" s="5">
        <v>1</v>
      </c>
      <c r="R94" s="5">
        <v>2</v>
      </c>
      <c r="S94" s="5">
        <v>3</v>
      </c>
      <c r="T94" s="5">
        <v>1</v>
      </c>
      <c r="U94" s="5">
        <v>3</v>
      </c>
      <c r="V94" s="5">
        <v>5</v>
      </c>
      <c r="W94" s="5">
        <v>3</v>
      </c>
      <c r="X94" s="5">
        <v>3</v>
      </c>
      <c r="Y94" s="5">
        <v>3</v>
      </c>
      <c r="Z94" s="5">
        <v>3</v>
      </c>
      <c r="AA94" s="5">
        <v>3</v>
      </c>
      <c r="AB94" s="5">
        <v>5</v>
      </c>
      <c r="AC94" s="5">
        <v>3</v>
      </c>
      <c r="AD94" s="7">
        <v>2</v>
      </c>
    </row>
    <row r="95" spans="1:30" ht="15.75" customHeight="1" x14ac:dyDescent="0.2">
      <c r="A95" s="8">
        <v>45604.816578784725</v>
      </c>
      <c r="B95" s="9" t="s">
        <v>520</v>
      </c>
      <c r="C95" s="9">
        <v>0</v>
      </c>
      <c r="D95" s="9" t="s">
        <v>521</v>
      </c>
      <c r="E95" s="9">
        <v>21</v>
      </c>
      <c r="F95" s="9" t="s">
        <v>194</v>
      </c>
      <c r="G95" s="9" t="s">
        <v>522</v>
      </c>
      <c r="H95" s="9" t="s">
        <v>91</v>
      </c>
      <c r="I95" s="9" t="s">
        <v>523</v>
      </c>
      <c r="J95" s="10" t="s">
        <v>524</v>
      </c>
      <c r="K95" s="9">
        <v>2</v>
      </c>
      <c r="L95" s="9">
        <v>3</v>
      </c>
      <c r="M95" s="9">
        <v>1</v>
      </c>
      <c r="N95" s="9">
        <v>1</v>
      </c>
      <c r="O95" s="9">
        <v>1</v>
      </c>
      <c r="P95" s="9">
        <v>1</v>
      </c>
      <c r="Q95" s="9">
        <v>1</v>
      </c>
      <c r="R95" s="9">
        <v>1</v>
      </c>
      <c r="S95" s="12"/>
      <c r="T95" s="9">
        <v>1</v>
      </c>
      <c r="U95" s="9">
        <v>1</v>
      </c>
      <c r="V95" s="9">
        <v>2</v>
      </c>
      <c r="W95" s="9">
        <v>1</v>
      </c>
      <c r="X95" s="9">
        <v>2</v>
      </c>
      <c r="Y95" s="9">
        <v>1</v>
      </c>
      <c r="Z95" s="9">
        <v>1</v>
      </c>
      <c r="AA95" s="9">
        <v>1</v>
      </c>
      <c r="AB95" s="9">
        <v>1</v>
      </c>
      <c r="AC95" s="9">
        <v>1</v>
      </c>
      <c r="AD95" s="11">
        <v>2</v>
      </c>
    </row>
    <row r="96" spans="1:30" ht="15.75" customHeight="1" x14ac:dyDescent="0.2">
      <c r="A96" s="4">
        <v>45604.818163958334</v>
      </c>
      <c r="B96" s="5" t="s">
        <v>525</v>
      </c>
      <c r="C96" s="5">
        <v>0</v>
      </c>
      <c r="D96" s="5" t="s">
        <v>526</v>
      </c>
      <c r="E96" s="5">
        <v>28</v>
      </c>
      <c r="F96" s="5" t="s">
        <v>194</v>
      </c>
      <c r="G96" s="5" t="s">
        <v>225</v>
      </c>
      <c r="H96" s="5" t="s">
        <v>91</v>
      </c>
      <c r="I96" s="5" t="s">
        <v>527</v>
      </c>
      <c r="J96" s="6" t="s">
        <v>528</v>
      </c>
      <c r="K96" s="5">
        <v>2</v>
      </c>
      <c r="L96" s="5">
        <v>3</v>
      </c>
      <c r="M96" s="5">
        <v>1</v>
      </c>
      <c r="N96" s="5">
        <v>1</v>
      </c>
      <c r="O96" s="5">
        <v>1</v>
      </c>
      <c r="P96" s="5">
        <v>1</v>
      </c>
      <c r="Q96" s="5">
        <v>1</v>
      </c>
      <c r="R96" s="5">
        <v>1</v>
      </c>
      <c r="S96" s="5">
        <v>1</v>
      </c>
      <c r="T96" s="5">
        <v>1</v>
      </c>
      <c r="U96" s="5">
        <v>2</v>
      </c>
      <c r="V96" s="5">
        <v>2</v>
      </c>
      <c r="W96" s="5">
        <v>2</v>
      </c>
      <c r="X96" s="5">
        <v>2</v>
      </c>
      <c r="Y96" s="5">
        <v>2</v>
      </c>
      <c r="Z96" s="5">
        <v>2</v>
      </c>
      <c r="AA96" s="5">
        <v>2</v>
      </c>
      <c r="AB96" s="5">
        <v>2</v>
      </c>
      <c r="AC96" s="5">
        <v>1</v>
      </c>
      <c r="AD96" s="7">
        <v>1</v>
      </c>
    </row>
    <row r="97" spans="1:30" ht="15.75" customHeight="1" x14ac:dyDescent="0.2">
      <c r="A97" s="8">
        <v>45604.876807488428</v>
      </c>
      <c r="B97" s="9" t="s">
        <v>529</v>
      </c>
      <c r="C97" s="9">
        <v>0</v>
      </c>
      <c r="D97" s="9" t="s">
        <v>530</v>
      </c>
      <c r="E97" s="9" t="s">
        <v>531</v>
      </c>
      <c r="F97" s="9" t="s">
        <v>236</v>
      </c>
      <c r="G97" s="9" t="s">
        <v>532</v>
      </c>
      <c r="H97" s="9" t="s">
        <v>495</v>
      </c>
      <c r="I97" s="9" t="s">
        <v>533</v>
      </c>
      <c r="J97" s="10" t="s">
        <v>534</v>
      </c>
      <c r="K97" s="9">
        <v>3</v>
      </c>
      <c r="L97" s="9">
        <v>3</v>
      </c>
      <c r="M97" s="9">
        <v>4</v>
      </c>
      <c r="N97" s="9">
        <v>2</v>
      </c>
      <c r="O97" s="9">
        <v>3</v>
      </c>
      <c r="P97" s="9">
        <v>2</v>
      </c>
      <c r="Q97" s="9">
        <v>1</v>
      </c>
      <c r="R97" s="9">
        <v>2</v>
      </c>
      <c r="S97" s="9">
        <v>2</v>
      </c>
      <c r="T97" s="9">
        <v>2</v>
      </c>
      <c r="U97" s="9">
        <v>2</v>
      </c>
      <c r="V97" s="9">
        <v>2</v>
      </c>
      <c r="W97" s="9">
        <v>2</v>
      </c>
      <c r="X97" s="9">
        <v>2</v>
      </c>
      <c r="Y97" s="9">
        <v>2</v>
      </c>
      <c r="Z97" s="9">
        <v>2</v>
      </c>
      <c r="AA97" s="9">
        <v>2</v>
      </c>
      <c r="AB97" s="9">
        <v>2</v>
      </c>
      <c r="AC97" s="9">
        <v>2</v>
      </c>
      <c r="AD97" s="11">
        <v>2</v>
      </c>
    </row>
    <row r="98" spans="1:30" ht="15.75" customHeight="1" x14ac:dyDescent="0.2">
      <c r="A98" s="4">
        <v>45604.880980613423</v>
      </c>
      <c r="B98" s="5" t="s">
        <v>535</v>
      </c>
      <c r="C98" s="5">
        <v>0</v>
      </c>
      <c r="D98" s="5" t="s">
        <v>536</v>
      </c>
      <c r="E98" s="5">
        <v>19</v>
      </c>
      <c r="F98" s="5" t="s">
        <v>236</v>
      </c>
      <c r="G98" s="5" t="s">
        <v>532</v>
      </c>
      <c r="H98" s="5" t="s">
        <v>495</v>
      </c>
      <c r="I98" s="5" t="s">
        <v>537</v>
      </c>
      <c r="J98" s="6" t="s">
        <v>538</v>
      </c>
      <c r="K98" s="5">
        <v>4</v>
      </c>
      <c r="L98" s="5">
        <v>3</v>
      </c>
      <c r="M98" s="5">
        <v>2</v>
      </c>
      <c r="N98" s="5">
        <v>4</v>
      </c>
      <c r="O98" s="5">
        <v>2</v>
      </c>
      <c r="P98" s="5">
        <v>1</v>
      </c>
      <c r="Q98" s="5">
        <v>1</v>
      </c>
      <c r="R98" s="5">
        <v>2</v>
      </c>
      <c r="S98" s="5">
        <v>2</v>
      </c>
      <c r="T98" s="5">
        <v>1</v>
      </c>
      <c r="U98" s="5">
        <v>2</v>
      </c>
      <c r="V98" s="5">
        <v>5</v>
      </c>
      <c r="W98" s="5">
        <v>1</v>
      </c>
      <c r="X98" s="5">
        <v>1</v>
      </c>
      <c r="Y98" s="5">
        <v>2</v>
      </c>
      <c r="Z98" s="5">
        <v>1</v>
      </c>
      <c r="AA98" s="5">
        <v>1</v>
      </c>
      <c r="AB98" s="5">
        <v>2</v>
      </c>
      <c r="AC98" s="5">
        <v>2</v>
      </c>
      <c r="AD98" s="7">
        <v>1</v>
      </c>
    </row>
    <row r="99" spans="1:30" ht="15.75" customHeight="1" x14ac:dyDescent="0.2">
      <c r="A99" s="8">
        <v>45604.894471134263</v>
      </c>
      <c r="B99" s="9" t="s">
        <v>539</v>
      </c>
      <c r="C99" s="9">
        <v>0</v>
      </c>
      <c r="D99" s="9" t="s">
        <v>540</v>
      </c>
      <c r="E99" s="9">
        <v>33</v>
      </c>
      <c r="F99" s="9" t="s">
        <v>194</v>
      </c>
      <c r="G99" s="9" t="s">
        <v>213</v>
      </c>
      <c r="H99" s="9" t="s">
        <v>69</v>
      </c>
      <c r="I99" s="9" t="s">
        <v>541</v>
      </c>
      <c r="J99" s="10" t="s">
        <v>542</v>
      </c>
      <c r="K99" s="9">
        <v>1</v>
      </c>
      <c r="L99" s="9">
        <v>1</v>
      </c>
      <c r="M99" s="9">
        <v>1</v>
      </c>
      <c r="N99" s="9">
        <v>3</v>
      </c>
      <c r="O99" s="9">
        <v>2</v>
      </c>
      <c r="P99" s="9">
        <v>1</v>
      </c>
      <c r="Q99" s="9">
        <v>1</v>
      </c>
      <c r="R99" s="9">
        <v>1</v>
      </c>
      <c r="S99" s="9">
        <v>1</v>
      </c>
      <c r="T99" s="9">
        <v>1</v>
      </c>
      <c r="U99" s="9">
        <v>2</v>
      </c>
      <c r="V99" s="9">
        <v>1</v>
      </c>
      <c r="W99" s="9">
        <v>2</v>
      </c>
      <c r="X99" s="9">
        <v>3</v>
      </c>
      <c r="Y99" s="9">
        <v>2</v>
      </c>
      <c r="Z99" s="9">
        <v>1</v>
      </c>
      <c r="AA99" s="9">
        <v>2</v>
      </c>
      <c r="AB99" s="9">
        <v>1</v>
      </c>
      <c r="AC99" s="9">
        <v>2</v>
      </c>
      <c r="AD99" s="11">
        <v>5</v>
      </c>
    </row>
    <row r="100" spans="1:30" ht="15.75" customHeight="1" x14ac:dyDescent="0.2">
      <c r="A100" s="4">
        <v>45605.131423379629</v>
      </c>
      <c r="B100" s="5" t="s">
        <v>543</v>
      </c>
      <c r="C100" s="5">
        <v>0</v>
      </c>
      <c r="D100" s="5" t="s">
        <v>544</v>
      </c>
      <c r="E100" s="5">
        <v>28</v>
      </c>
      <c r="F100" s="5" t="s">
        <v>119</v>
      </c>
      <c r="G100" s="5" t="s">
        <v>545</v>
      </c>
      <c r="H100" s="5" t="s">
        <v>546</v>
      </c>
      <c r="I100" s="5" t="s">
        <v>547</v>
      </c>
      <c r="J100" s="6" t="s">
        <v>548</v>
      </c>
      <c r="K100" s="5">
        <v>1</v>
      </c>
      <c r="L100" s="5">
        <v>1</v>
      </c>
      <c r="M100" s="5">
        <v>1</v>
      </c>
      <c r="N100" s="5">
        <v>1</v>
      </c>
      <c r="O100" s="5">
        <v>1</v>
      </c>
      <c r="P100" s="5">
        <v>1</v>
      </c>
      <c r="Q100" s="5">
        <v>1</v>
      </c>
      <c r="R100" s="5">
        <v>1</v>
      </c>
      <c r="S100" s="5">
        <v>1</v>
      </c>
      <c r="T100" s="5">
        <v>1</v>
      </c>
      <c r="U100" s="5">
        <v>1</v>
      </c>
      <c r="V100" s="5">
        <v>2</v>
      </c>
      <c r="W100" s="5">
        <v>1</v>
      </c>
      <c r="X100" s="12"/>
      <c r="Y100" s="5">
        <v>1</v>
      </c>
      <c r="Z100" s="5">
        <v>1</v>
      </c>
      <c r="AA100" s="5">
        <v>1</v>
      </c>
      <c r="AB100" s="5">
        <v>1</v>
      </c>
      <c r="AC100" s="5">
        <v>1</v>
      </c>
      <c r="AD100" s="7">
        <v>1</v>
      </c>
    </row>
    <row r="101" spans="1:30" ht="15.75" customHeight="1" x14ac:dyDescent="0.2">
      <c r="A101" s="8">
        <v>45605.25773258102</v>
      </c>
      <c r="B101" s="9" t="s">
        <v>549</v>
      </c>
      <c r="C101" s="9">
        <v>0</v>
      </c>
      <c r="D101" s="9" t="s">
        <v>550</v>
      </c>
      <c r="E101" s="9">
        <v>25</v>
      </c>
      <c r="F101" s="9" t="s">
        <v>188</v>
      </c>
      <c r="G101" s="9" t="s">
        <v>551</v>
      </c>
      <c r="H101" s="9" t="s">
        <v>162</v>
      </c>
      <c r="I101" s="9" t="s">
        <v>552</v>
      </c>
      <c r="J101" s="10" t="s">
        <v>553</v>
      </c>
      <c r="K101" s="9">
        <v>4</v>
      </c>
      <c r="L101" s="9">
        <v>4</v>
      </c>
      <c r="M101" s="9">
        <v>3</v>
      </c>
      <c r="N101" s="9">
        <v>3</v>
      </c>
      <c r="O101" s="9">
        <v>3</v>
      </c>
      <c r="P101" s="9">
        <v>2</v>
      </c>
      <c r="Q101" s="9">
        <v>3</v>
      </c>
      <c r="R101" s="9">
        <v>2</v>
      </c>
      <c r="S101" s="9">
        <v>3</v>
      </c>
      <c r="T101" s="9">
        <v>3</v>
      </c>
      <c r="U101" s="9">
        <v>2</v>
      </c>
      <c r="V101" s="9">
        <v>2</v>
      </c>
      <c r="W101" s="9">
        <v>1</v>
      </c>
      <c r="X101" s="9">
        <v>3</v>
      </c>
      <c r="Y101" s="9">
        <v>2</v>
      </c>
      <c r="Z101" s="9">
        <v>1</v>
      </c>
      <c r="AA101" s="9">
        <v>1</v>
      </c>
      <c r="AB101" s="9">
        <v>1</v>
      </c>
      <c r="AC101" s="9">
        <v>2</v>
      </c>
      <c r="AD101" s="11">
        <v>4</v>
      </c>
    </row>
    <row r="102" spans="1:30" ht="15.75" customHeight="1" x14ac:dyDescent="0.2">
      <c r="A102" s="4">
        <v>45605.312587025459</v>
      </c>
      <c r="B102" s="5" t="s">
        <v>554</v>
      </c>
      <c r="C102" s="5">
        <v>0</v>
      </c>
      <c r="D102" s="5" t="s">
        <v>555</v>
      </c>
      <c r="E102" s="5" t="s">
        <v>556</v>
      </c>
      <c r="F102" s="5" t="s">
        <v>188</v>
      </c>
      <c r="G102" s="5" t="s">
        <v>213</v>
      </c>
      <c r="H102" s="5" t="s">
        <v>91</v>
      </c>
      <c r="I102" s="5" t="s">
        <v>557</v>
      </c>
      <c r="J102" s="6" t="s">
        <v>558</v>
      </c>
      <c r="K102" s="5">
        <v>2</v>
      </c>
      <c r="L102" s="5">
        <v>1</v>
      </c>
      <c r="M102" s="5">
        <v>1</v>
      </c>
      <c r="N102" s="5">
        <v>1</v>
      </c>
      <c r="O102" s="5">
        <v>2</v>
      </c>
      <c r="P102" s="5">
        <v>1</v>
      </c>
      <c r="Q102" s="5">
        <v>1</v>
      </c>
      <c r="R102" s="5">
        <v>1</v>
      </c>
      <c r="S102" s="5">
        <v>1</v>
      </c>
      <c r="T102" s="5">
        <v>1</v>
      </c>
      <c r="U102" s="5">
        <v>2</v>
      </c>
      <c r="V102" s="5">
        <v>2</v>
      </c>
      <c r="W102" s="5">
        <v>2</v>
      </c>
      <c r="X102" s="5">
        <v>3</v>
      </c>
      <c r="Y102" s="5">
        <v>2</v>
      </c>
      <c r="Z102" s="5">
        <v>1</v>
      </c>
      <c r="AA102" s="5">
        <v>2</v>
      </c>
      <c r="AB102" s="5">
        <v>1</v>
      </c>
      <c r="AC102" s="5">
        <v>2</v>
      </c>
      <c r="AD102" s="7">
        <v>3</v>
      </c>
    </row>
    <row r="103" spans="1:30" ht="15.75" customHeight="1" x14ac:dyDescent="0.2">
      <c r="A103" s="8">
        <v>45605.679839722223</v>
      </c>
      <c r="B103" s="9" t="s">
        <v>559</v>
      </c>
      <c r="C103" s="9">
        <v>0</v>
      </c>
      <c r="D103" s="9" t="s">
        <v>560</v>
      </c>
      <c r="E103" s="9">
        <v>21</v>
      </c>
      <c r="F103" s="9" t="s">
        <v>194</v>
      </c>
      <c r="G103" s="9" t="s">
        <v>561</v>
      </c>
      <c r="H103" s="9" t="s">
        <v>562</v>
      </c>
      <c r="I103" s="9" t="s">
        <v>563</v>
      </c>
      <c r="J103" s="10" t="s">
        <v>564</v>
      </c>
      <c r="K103" s="9">
        <v>2</v>
      </c>
      <c r="L103" s="9">
        <v>2</v>
      </c>
      <c r="M103" s="9">
        <v>1</v>
      </c>
      <c r="N103" s="9">
        <v>2</v>
      </c>
      <c r="O103" s="9">
        <v>2</v>
      </c>
      <c r="P103" s="9">
        <v>1</v>
      </c>
      <c r="Q103" s="9">
        <v>2</v>
      </c>
      <c r="R103" s="9">
        <v>2</v>
      </c>
      <c r="S103" s="9">
        <v>1</v>
      </c>
      <c r="T103" s="9">
        <v>1</v>
      </c>
      <c r="U103" s="9">
        <v>2</v>
      </c>
      <c r="V103" s="9">
        <v>2</v>
      </c>
      <c r="W103" s="9">
        <v>2</v>
      </c>
      <c r="X103" s="9">
        <v>5</v>
      </c>
      <c r="Y103" s="9">
        <v>2</v>
      </c>
      <c r="Z103" s="9">
        <v>2</v>
      </c>
      <c r="AA103" s="9">
        <v>2</v>
      </c>
      <c r="AB103" s="9">
        <v>2</v>
      </c>
      <c r="AC103" s="9">
        <v>2</v>
      </c>
      <c r="AD103" s="11">
        <v>4</v>
      </c>
    </row>
    <row r="104" spans="1:30" ht="15.75" customHeight="1" x14ac:dyDescent="0.2">
      <c r="A104" s="4">
        <v>45605.806509351853</v>
      </c>
      <c r="B104" s="5" t="s">
        <v>565</v>
      </c>
      <c r="C104" s="5">
        <v>0</v>
      </c>
      <c r="D104" s="5" t="s">
        <v>566</v>
      </c>
      <c r="E104" s="5">
        <v>21</v>
      </c>
      <c r="F104" s="5" t="s">
        <v>188</v>
      </c>
      <c r="G104" s="5" t="s">
        <v>213</v>
      </c>
      <c r="H104" s="5" t="s">
        <v>91</v>
      </c>
      <c r="I104" s="5" t="s">
        <v>567</v>
      </c>
      <c r="J104" s="6" t="s">
        <v>568</v>
      </c>
      <c r="K104" s="5">
        <v>1</v>
      </c>
      <c r="L104" s="5">
        <v>1</v>
      </c>
      <c r="M104" s="5">
        <v>1</v>
      </c>
      <c r="N104" s="5">
        <v>1</v>
      </c>
      <c r="O104" s="5">
        <v>1</v>
      </c>
      <c r="P104" s="5">
        <v>1</v>
      </c>
      <c r="Q104" s="5">
        <v>1</v>
      </c>
      <c r="R104" s="5">
        <v>1</v>
      </c>
      <c r="S104" s="5">
        <v>1</v>
      </c>
      <c r="T104" s="5">
        <v>1</v>
      </c>
      <c r="U104" s="5">
        <v>1</v>
      </c>
      <c r="V104" s="5">
        <v>1</v>
      </c>
      <c r="W104" s="5">
        <v>1</v>
      </c>
      <c r="X104" s="5">
        <v>5</v>
      </c>
      <c r="Y104" s="5">
        <v>1</v>
      </c>
      <c r="Z104" s="5">
        <v>1</v>
      </c>
      <c r="AA104" s="5">
        <v>2</v>
      </c>
      <c r="AB104" s="5">
        <v>1</v>
      </c>
      <c r="AC104" s="5">
        <v>2</v>
      </c>
      <c r="AD104" s="7">
        <v>1</v>
      </c>
    </row>
    <row r="105" spans="1:30" ht="15.75" customHeight="1" x14ac:dyDescent="0.2">
      <c r="A105" s="8">
        <v>45605.834863148149</v>
      </c>
      <c r="B105" s="9" t="s">
        <v>569</v>
      </c>
      <c r="C105" s="9">
        <v>0</v>
      </c>
      <c r="D105" s="9" t="s">
        <v>570</v>
      </c>
      <c r="E105" s="9">
        <v>27</v>
      </c>
      <c r="F105" s="9" t="s">
        <v>188</v>
      </c>
      <c r="G105" s="9" t="s">
        <v>256</v>
      </c>
      <c r="H105" s="9" t="s">
        <v>571</v>
      </c>
      <c r="I105" s="9" t="s">
        <v>572</v>
      </c>
      <c r="J105" s="10" t="s">
        <v>573</v>
      </c>
      <c r="K105" s="9">
        <v>1</v>
      </c>
      <c r="L105" s="9">
        <v>2</v>
      </c>
      <c r="M105" s="9">
        <v>2</v>
      </c>
      <c r="N105" s="9">
        <v>3</v>
      </c>
      <c r="O105" s="9">
        <v>2</v>
      </c>
      <c r="P105" s="9">
        <v>3</v>
      </c>
      <c r="Q105" s="9">
        <v>3</v>
      </c>
      <c r="R105" s="9">
        <v>3</v>
      </c>
      <c r="S105" s="9">
        <v>3</v>
      </c>
      <c r="T105" s="9">
        <v>1</v>
      </c>
      <c r="U105" s="9">
        <v>4</v>
      </c>
      <c r="V105" s="9">
        <v>2</v>
      </c>
      <c r="W105" s="9">
        <v>1</v>
      </c>
      <c r="X105" s="9">
        <v>5</v>
      </c>
      <c r="Y105" s="9">
        <v>5</v>
      </c>
      <c r="Z105" s="9">
        <v>1</v>
      </c>
      <c r="AA105" s="9">
        <v>2</v>
      </c>
      <c r="AB105" s="9">
        <v>2</v>
      </c>
      <c r="AC105" s="9">
        <v>2</v>
      </c>
      <c r="AD105" s="11">
        <v>5</v>
      </c>
    </row>
    <row r="106" spans="1:30" ht="15.75" customHeight="1" x14ac:dyDescent="0.2">
      <c r="A106" s="4">
        <v>45606.248228240744</v>
      </c>
      <c r="B106" s="5" t="s">
        <v>574</v>
      </c>
      <c r="C106" s="5">
        <v>0</v>
      </c>
      <c r="D106" s="5" t="s">
        <v>575</v>
      </c>
      <c r="E106" s="5">
        <v>24</v>
      </c>
      <c r="F106" s="5" t="s">
        <v>194</v>
      </c>
      <c r="G106" s="5" t="s">
        <v>219</v>
      </c>
      <c r="H106" s="5" t="s">
        <v>126</v>
      </c>
      <c r="I106" s="5" t="s">
        <v>576</v>
      </c>
      <c r="J106" s="6" t="s">
        <v>577</v>
      </c>
      <c r="K106" s="5">
        <v>4</v>
      </c>
      <c r="L106" s="5">
        <v>3</v>
      </c>
      <c r="M106" s="5">
        <v>2</v>
      </c>
      <c r="N106" s="5">
        <v>1</v>
      </c>
      <c r="O106" s="5">
        <v>1</v>
      </c>
      <c r="P106" s="5">
        <v>1</v>
      </c>
      <c r="Q106" s="5">
        <v>4</v>
      </c>
      <c r="R106" s="5">
        <v>1</v>
      </c>
      <c r="S106" s="5">
        <v>1</v>
      </c>
      <c r="T106" s="5">
        <v>1</v>
      </c>
      <c r="U106" s="5">
        <v>1</v>
      </c>
      <c r="V106" s="5">
        <v>4</v>
      </c>
      <c r="W106" s="5">
        <v>3</v>
      </c>
      <c r="X106" s="5">
        <v>1</v>
      </c>
      <c r="Y106" s="5">
        <v>4</v>
      </c>
      <c r="Z106" s="5">
        <v>1</v>
      </c>
      <c r="AA106" s="5">
        <v>1</v>
      </c>
      <c r="AB106" s="5">
        <v>1</v>
      </c>
      <c r="AC106" s="5">
        <v>2</v>
      </c>
      <c r="AD106" s="7">
        <v>4</v>
      </c>
    </row>
    <row r="107" spans="1:30" ht="15.75" customHeight="1" x14ac:dyDescent="0.2">
      <c r="A107" s="8">
        <v>45606.505259351849</v>
      </c>
      <c r="B107" s="9" t="s">
        <v>578</v>
      </c>
      <c r="C107" s="9">
        <v>0</v>
      </c>
      <c r="D107" s="9" t="s">
        <v>579</v>
      </c>
      <c r="E107" s="9">
        <v>28</v>
      </c>
      <c r="F107" s="9" t="s">
        <v>188</v>
      </c>
      <c r="G107" s="9" t="s">
        <v>256</v>
      </c>
      <c r="H107" s="9">
        <v>2</v>
      </c>
      <c r="I107" s="9" t="s">
        <v>580</v>
      </c>
      <c r="J107" s="10" t="s">
        <v>581</v>
      </c>
      <c r="K107" s="9">
        <v>1</v>
      </c>
      <c r="L107" s="9">
        <v>1</v>
      </c>
      <c r="M107" s="9">
        <v>1</v>
      </c>
      <c r="N107" s="9">
        <v>1</v>
      </c>
      <c r="O107" s="9">
        <v>1</v>
      </c>
      <c r="P107" s="9">
        <v>1</v>
      </c>
      <c r="Q107" s="9">
        <v>1</v>
      </c>
      <c r="R107" s="9">
        <v>1</v>
      </c>
      <c r="S107" s="9">
        <v>1</v>
      </c>
      <c r="T107" s="9">
        <v>1</v>
      </c>
      <c r="U107" s="9">
        <v>2</v>
      </c>
      <c r="V107" s="9">
        <v>1</v>
      </c>
      <c r="W107" s="9">
        <v>1</v>
      </c>
      <c r="X107" s="9">
        <v>5</v>
      </c>
      <c r="Y107" s="9">
        <v>1</v>
      </c>
      <c r="Z107" s="9">
        <v>1</v>
      </c>
      <c r="AA107" s="9">
        <v>1</v>
      </c>
      <c r="AB107" s="9">
        <v>1</v>
      </c>
      <c r="AC107" s="9">
        <v>1</v>
      </c>
      <c r="AD107" s="11">
        <v>5</v>
      </c>
    </row>
    <row r="108" spans="1:30" ht="15.75" customHeight="1" x14ac:dyDescent="0.2">
      <c r="A108" s="4">
        <v>45606.773753414353</v>
      </c>
      <c r="B108" s="5" t="s">
        <v>582</v>
      </c>
      <c r="C108" s="5">
        <v>0</v>
      </c>
      <c r="D108" s="5" t="s">
        <v>583</v>
      </c>
      <c r="E108" s="5" t="s">
        <v>584</v>
      </c>
      <c r="F108" s="5" t="s">
        <v>236</v>
      </c>
      <c r="G108" s="5" t="s">
        <v>256</v>
      </c>
      <c r="H108" s="5" t="s">
        <v>585</v>
      </c>
      <c r="I108" s="5" t="s">
        <v>586</v>
      </c>
      <c r="J108" s="6" t="s">
        <v>587</v>
      </c>
      <c r="K108" s="5">
        <v>3</v>
      </c>
      <c r="L108" s="5">
        <v>3</v>
      </c>
      <c r="M108" s="5">
        <v>3</v>
      </c>
      <c r="N108" s="5">
        <v>1</v>
      </c>
      <c r="O108" s="5">
        <v>1</v>
      </c>
      <c r="P108" s="5">
        <v>1</v>
      </c>
      <c r="Q108" s="5">
        <v>3</v>
      </c>
      <c r="R108" s="5">
        <v>3</v>
      </c>
      <c r="S108" s="5">
        <v>1</v>
      </c>
      <c r="T108" s="5">
        <v>4</v>
      </c>
      <c r="U108" s="5">
        <v>1</v>
      </c>
      <c r="V108" s="5">
        <v>1</v>
      </c>
      <c r="W108" s="12"/>
      <c r="X108" s="5">
        <v>5</v>
      </c>
      <c r="Y108" s="5">
        <v>1</v>
      </c>
      <c r="Z108" s="5">
        <v>1</v>
      </c>
      <c r="AA108" s="5">
        <v>1</v>
      </c>
      <c r="AB108" s="5">
        <v>1</v>
      </c>
      <c r="AC108" s="5">
        <v>1</v>
      </c>
      <c r="AD108" s="7">
        <v>5</v>
      </c>
    </row>
    <row r="109" spans="1:30" ht="15.75" customHeight="1" x14ac:dyDescent="0.2">
      <c r="A109" s="8">
        <v>45607.74655570602</v>
      </c>
      <c r="B109" s="9" t="s">
        <v>588</v>
      </c>
      <c r="C109" s="9">
        <v>0</v>
      </c>
      <c r="D109" s="9" t="s">
        <v>589</v>
      </c>
      <c r="E109" s="9">
        <v>26</v>
      </c>
      <c r="F109" s="9" t="s">
        <v>188</v>
      </c>
      <c r="G109" s="9" t="s">
        <v>590</v>
      </c>
      <c r="H109" s="9" t="s">
        <v>91</v>
      </c>
      <c r="I109" s="9" t="s">
        <v>591</v>
      </c>
      <c r="J109" s="10" t="s">
        <v>592</v>
      </c>
      <c r="K109" s="9">
        <v>1</v>
      </c>
      <c r="L109" s="9">
        <v>1</v>
      </c>
      <c r="M109" s="9">
        <v>1</v>
      </c>
      <c r="N109" s="9">
        <v>1</v>
      </c>
      <c r="O109" s="9">
        <v>1</v>
      </c>
      <c r="P109" s="9">
        <v>1</v>
      </c>
      <c r="Q109" s="9">
        <v>1</v>
      </c>
      <c r="R109" s="9">
        <v>1</v>
      </c>
      <c r="S109" s="9">
        <v>1</v>
      </c>
      <c r="T109" s="9">
        <v>1</v>
      </c>
      <c r="U109" s="9">
        <v>1</v>
      </c>
      <c r="V109" s="9">
        <v>1</v>
      </c>
      <c r="W109" s="9">
        <v>1</v>
      </c>
      <c r="X109" s="9">
        <v>1</v>
      </c>
      <c r="Y109" s="9">
        <v>1</v>
      </c>
      <c r="Z109" s="9">
        <v>1</v>
      </c>
      <c r="AA109" s="9">
        <v>1</v>
      </c>
      <c r="AB109" s="9">
        <v>1</v>
      </c>
      <c r="AC109" s="9">
        <v>1</v>
      </c>
      <c r="AD109" s="11">
        <v>1</v>
      </c>
    </row>
    <row r="110" spans="1:30" ht="15.75" customHeight="1" x14ac:dyDescent="0.2">
      <c r="A110" s="4">
        <v>45608.604582812499</v>
      </c>
      <c r="B110" s="5" t="s">
        <v>593</v>
      </c>
      <c r="C110" s="5">
        <v>0</v>
      </c>
      <c r="D110" s="5" t="s">
        <v>594</v>
      </c>
      <c r="E110" s="5">
        <v>26</v>
      </c>
      <c r="F110" s="5" t="s">
        <v>59</v>
      </c>
      <c r="G110" s="5" t="s">
        <v>595</v>
      </c>
      <c r="H110" s="5" t="s">
        <v>596</v>
      </c>
      <c r="I110" s="5" t="s">
        <v>597</v>
      </c>
      <c r="J110" s="6" t="s">
        <v>598</v>
      </c>
      <c r="K110" s="5">
        <v>3</v>
      </c>
      <c r="L110" s="5">
        <v>2</v>
      </c>
      <c r="M110" s="5">
        <v>4</v>
      </c>
      <c r="N110" s="5">
        <v>2</v>
      </c>
      <c r="O110" s="5">
        <v>3</v>
      </c>
      <c r="P110" s="5">
        <v>3</v>
      </c>
      <c r="Q110" s="5">
        <v>3</v>
      </c>
      <c r="R110" s="5">
        <v>2</v>
      </c>
      <c r="S110" s="5">
        <v>2</v>
      </c>
      <c r="T110" s="5">
        <v>2</v>
      </c>
      <c r="U110" s="5">
        <v>3</v>
      </c>
      <c r="V110" s="5">
        <v>2</v>
      </c>
      <c r="W110" s="5">
        <v>2</v>
      </c>
      <c r="X110" s="5">
        <v>5</v>
      </c>
      <c r="Y110" s="5">
        <v>3</v>
      </c>
      <c r="Z110" s="5">
        <v>1</v>
      </c>
      <c r="AA110" s="5">
        <v>2</v>
      </c>
      <c r="AB110" s="5">
        <v>1</v>
      </c>
      <c r="AC110" s="5">
        <v>4</v>
      </c>
      <c r="AD110" s="7">
        <v>4</v>
      </c>
    </row>
    <row r="111" spans="1:30" ht="15.75" customHeight="1" x14ac:dyDescent="0.2">
      <c r="A111" s="8">
        <v>45608.675604282413</v>
      </c>
      <c r="B111" s="9" t="s">
        <v>599</v>
      </c>
      <c r="C111" s="9">
        <v>0</v>
      </c>
      <c r="D111" s="9" t="s">
        <v>600</v>
      </c>
      <c r="E111" s="9">
        <v>30</v>
      </c>
      <c r="F111" s="9" t="s">
        <v>38</v>
      </c>
      <c r="G111" s="9" t="s">
        <v>109</v>
      </c>
      <c r="H111" s="9" t="s">
        <v>596</v>
      </c>
      <c r="I111" s="9" t="s">
        <v>601</v>
      </c>
      <c r="J111" s="10" t="s">
        <v>602</v>
      </c>
      <c r="K111" s="9">
        <v>4</v>
      </c>
      <c r="L111" s="9">
        <v>4</v>
      </c>
      <c r="M111" s="9">
        <v>4</v>
      </c>
      <c r="N111" s="9">
        <v>4</v>
      </c>
      <c r="O111" s="9">
        <v>4</v>
      </c>
      <c r="P111" s="9">
        <v>4</v>
      </c>
      <c r="Q111" s="9">
        <v>4</v>
      </c>
      <c r="R111" s="9">
        <v>4</v>
      </c>
      <c r="S111" s="9">
        <v>4</v>
      </c>
      <c r="T111" s="9">
        <v>4</v>
      </c>
      <c r="U111" s="9">
        <v>4</v>
      </c>
      <c r="V111" s="9">
        <v>4</v>
      </c>
      <c r="W111" s="9">
        <v>4</v>
      </c>
      <c r="X111" s="9">
        <v>4</v>
      </c>
      <c r="Y111" s="9">
        <v>4</v>
      </c>
      <c r="Z111" s="9">
        <v>4</v>
      </c>
      <c r="AA111" s="9">
        <v>4</v>
      </c>
      <c r="AB111" s="9">
        <v>4</v>
      </c>
      <c r="AC111" s="9">
        <v>4</v>
      </c>
      <c r="AD111" s="11">
        <v>4</v>
      </c>
    </row>
    <row r="112" spans="1:30" ht="15.75" customHeight="1" x14ac:dyDescent="0.2">
      <c r="A112" s="4">
        <v>45608.715825034727</v>
      </c>
      <c r="B112" s="5" t="s">
        <v>603</v>
      </c>
      <c r="C112" s="5">
        <v>0</v>
      </c>
      <c r="D112" s="5" t="s">
        <v>604</v>
      </c>
      <c r="E112" s="5" t="s">
        <v>605</v>
      </c>
      <c r="F112" s="5" t="s">
        <v>74</v>
      </c>
      <c r="G112" s="5" t="s">
        <v>131</v>
      </c>
      <c r="H112" s="5" t="s">
        <v>606</v>
      </c>
      <c r="I112" s="5" t="s">
        <v>607</v>
      </c>
      <c r="J112" s="6" t="s">
        <v>608</v>
      </c>
      <c r="K112" s="5">
        <v>1</v>
      </c>
      <c r="L112" s="5">
        <v>1</v>
      </c>
      <c r="M112" s="5">
        <v>1</v>
      </c>
      <c r="N112" s="5">
        <v>1</v>
      </c>
      <c r="O112" s="5">
        <v>1</v>
      </c>
      <c r="P112" s="5">
        <v>1</v>
      </c>
      <c r="Q112" s="5">
        <v>1</v>
      </c>
      <c r="R112" s="5">
        <v>1</v>
      </c>
      <c r="S112" s="5">
        <v>1</v>
      </c>
      <c r="T112" s="5">
        <v>1</v>
      </c>
      <c r="U112" s="5">
        <v>1</v>
      </c>
      <c r="V112" s="5">
        <v>1</v>
      </c>
      <c r="W112" s="5">
        <v>1</v>
      </c>
      <c r="X112" s="5">
        <v>5</v>
      </c>
      <c r="Y112" s="5">
        <v>1</v>
      </c>
      <c r="Z112" s="5">
        <v>1</v>
      </c>
      <c r="AA112" s="5">
        <v>1</v>
      </c>
      <c r="AB112" s="5">
        <v>1</v>
      </c>
      <c r="AC112" s="5">
        <v>1</v>
      </c>
      <c r="AD112" s="7">
        <v>5</v>
      </c>
    </row>
    <row r="113" spans="1:30" ht="15.75" customHeight="1" x14ac:dyDescent="0.2">
      <c r="A113" s="8">
        <v>45608.748108831016</v>
      </c>
      <c r="B113" s="9" t="s">
        <v>609</v>
      </c>
      <c r="C113" s="9">
        <v>0</v>
      </c>
      <c r="D113" s="9" t="s">
        <v>610</v>
      </c>
      <c r="E113" s="9">
        <v>25</v>
      </c>
      <c r="F113" s="9" t="s">
        <v>32</v>
      </c>
      <c r="G113" s="9" t="s">
        <v>611</v>
      </c>
      <c r="H113" s="9" t="s">
        <v>612</v>
      </c>
      <c r="I113" s="9" t="s">
        <v>613</v>
      </c>
      <c r="J113" s="12"/>
      <c r="K113" s="9">
        <v>2</v>
      </c>
      <c r="L113" s="9">
        <v>4</v>
      </c>
      <c r="M113" s="9">
        <v>4</v>
      </c>
      <c r="N113" s="9">
        <v>3</v>
      </c>
      <c r="O113" s="9">
        <v>4</v>
      </c>
      <c r="P113" s="9">
        <v>3</v>
      </c>
      <c r="Q113" s="9">
        <v>3</v>
      </c>
      <c r="R113" s="9">
        <v>2</v>
      </c>
      <c r="S113" s="9">
        <v>3</v>
      </c>
      <c r="T113" s="9">
        <v>4</v>
      </c>
      <c r="U113" s="9">
        <v>4</v>
      </c>
      <c r="V113" s="9">
        <v>3</v>
      </c>
      <c r="W113" s="9">
        <v>3</v>
      </c>
      <c r="X113" s="9">
        <v>4</v>
      </c>
      <c r="Y113" s="9">
        <v>2</v>
      </c>
      <c r="Z113" s="9">
        <v>2</v>
      </c>
      <c r="AA113" s="9">
        <v>4</v>
      </c>
      <c r="AB113" s="9">
        <v>3</v>
      </c>
      <c r="AC113" s="9">
        <v>2</v>
      </c>
      <c r="AD113" s="11">
        <v>4</v>
      </c>
    </row>
    <row r="114" spans="1:30" ht="15.75" customHeight="1" x14ac:dyDescent="0.2">
      <c r="A114" s="4">
        <v>45608.819461122686</v>
      </c>
      <c r="B114" s="5" t="s">
        <v>614</v>
      </c>
      <c r="C114" s="5">
        <v>0</v>
      </c>
      <c r="D114" s="5" t="s">
        <v>615</v>
      </c>
      <c r="E114" s="5">
        <v>34</v>
      </c>
      <c r="F114" s="5" t="s">
        <v>188</v>
      </c>
      <c r="G114" s="5" t="s">
        <v>616</v>
      </c>
      <c r="H114" s="5" t="s">
        <v>617</v>
      </c>
      <c r="I114" s="5" t="s">
        <v>618</v>
      </c>
      <c r="J114" s="6" t="s">
        <v>619</v>
      </c>
      <c r="K114" s="5">
        <v>2</v>
      </c>
      <c r="L114" s="5">
        <v>3</v>
      </c>
      <c r="M114" s="5">
        <v>2</v>
      </c>
      <c r="N114" s="5">
        <v>3</v>
      </c>
      <c r="O114" s="5">
        <v>2</v>
      </c>
      <c r="P114" s="5">
        <v>3</v>
      </c>
      <c r="Q114" s="5">
        <v>3</v>
      </c>
      <c r="R114" s="5">
        <v>2</v>
      </c>
      <c r="S114" s="5">
        <v>2</v>
      </c>
      <c r="T114" s="5">
        <v>3</v>
      </c>
      <c r="U114" s="5">
        <v>2</v>
      </c>
      <c r="V114" s="5">
        <v>2</v>
      </c>
      <c r="W114" s="5">
        <v>2</v>
      </c>
      <c r="X114" s="5">
        <v>2</v>
      </c>
      <c r="Y114" s="5">
        <v>2</v>
      </c>
      <c r="Z114" s="5">
        <v>2</v>
      </c>
      <c r="AA114" s="5">
        <v>2</v>
      </c>
      <c r="AB114" s="5">
        <v>2</v>
      </c>
      <c r="AC114" s="5">
        <v>2</v>
      </c>
      <c r="AD114" s="7">
        <v>2</v>
      </c>
    </row>
    <row r="115" spans="1:30" ht="15.75" customHeight="1" x14ac:dyDescent="0.2">
      <c r="A115" s="13">
        <v>45609.321157326391</v>
      </c>
      <c r="B115" s="14" t="s">
        <v>620</v>
      </c>
      <c r="C115" s="14">
        <v>0</v>
      </c>
      <c r="D115" s="14" t="s">
        <v>621</v>
      </c>
      <c r="E115" s="14">
        <v>24</v>
      </c>
      <c r="F115" s="14" t="s">
        <v>194</v>
      </c>
      <c r="G115" s="14" t="s">
        <v>225</v>
      </c>
      <c r="H115" s="14" t="s">
        <v>91</v>
      </c>
      <c r="I115" s="14" t="s">
        <v>622</v>
      </c>
      <c r="J115" s="15" t="s">
        <v>623</v>
      </c>
      <c r="K115" s="14">
        <v>3</v>
      </c>
      <c r="L115" s="14">
        <v>3</v>
      </c>
      <c r="M115" s="14">
        <v>3</v>
      </c>
      <c r="N115" s="14">
        <v>3</v>
      </c>
      <c r="O115" s="14">
        <v>2</v>
      </c>
      <c r="P115" s="14">
        <v>2</v>
      </c>
      <c r="Q115" s="14">
        <v>3</v>
      </c>
      <c r="R115" s="14">
        <v>3</v>
      </c>
      <c r="S115" s="14">
        <v>1</v>
      </c>
      <c r="T115" s="14">
        <v>2</v>
      </c>
      <c r="U115" s="14">
        <v>4</v>
      </c>
      <c r="V115" s="14">
        <v>5</v>
      </c>
      <c r="W115" s="14">
        <v>2</v>
      </c>
      <c r="X115" s="14">
        <v>5</v>
      </c>
      <c r="Y115" s="14">
        <v>2</v>
      </c>
      <c r="Z115" s="14">
        <v>2</v>
      </c>
      <c r="AA115" s="14">
        <v>2</v>
      </c>
      <c r="AB115" s="14">
        <v>2</v>
      </c>
      <c r="AC115" s="14">
        <v>2</v>
      </c>
      <c r="AD115" s="16">
        <v>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115"/>
  <sheetViews>
    <sheetView workbookViewId="0"/>
  </sheetViews>
  <sheetFormatPr defaultColWidth="12.5703125" defaultRowHeight="15" customHeight="1" x14ac:dyDescent="0.2"/>
  <cols>
    <col min="1" max="9" width="18.85546875" customWidth="1"/>
    <col min="10" max="10" width="20.140625" customWidth="1"/>
    <col min="11" max="21" width="37.5703125" customWidth="1"/>
    <col min="22" max="22" width="24.7109375" customWidth="1"/>
    <col min="23" max="24" width="37.5703125" customWidth="1"/>
    <col min="25" max="25" width="28.42578125" customWidth="1"/>
    <col min="26" max="27" width="37.5703125" customWidth="1"/>
  </cols>
  <sheetData>
    <row r="1" spans="1:27" ht="15.75" customHeight="1" x14ac:dyDescent="0.2">
      <c r="A1" s="1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17</v>
      </c>
      <c r="P1" s="2" t="s">
        <v>18</v>
      </c>
      <c r="Q1" s="2" t="s">
        <v>19</v>
      </c>
      <c r="R1" s="2" t="s">
        <v>20</v>
      </c>
      <c r="S1" s="2" t="s">
        <v>21</v>
      </c>
      <c r="T1" s="2" t="s">
        <v>22</v>
      </c>
      <c r="U1" s="2" t="s">
        <v>23</v>
      </c>
      <c r="V1" s="2" t="s">
        <v>24</v>
      </c>
      <c r="W1" s="2" t="s">
        <v>25</v>
      </c>
      <c r="X1" s="2" t="s">
        <v>26</v>
      </c>
      <c r="Y1" s="2" t="s">
        <v>27</v>
      </c>
      <c r="Z1" s="2" t="s">
        <v>28</v>
      </c>
      <c r="AA1" s="3" t="s">
        <v>29</v>
      </c>
    </row>
    <row r="2" spans="1:27" ht="15.75" customHeight="1" x14ac:dyDescent="0.2">
      <c r="A2" s="17" t="s">
        <v>31</v>
      </c>
      <c r="B2" s="5">
        <v>28</v>
      </c>
      <c r="C2" s="5" t="s">
        <v>32</v>
      </c>
      <c r="D2" s="5" t="s">
        <v>33</v>
      </c>
      <c r="E2" s="5" t="s">
        <v>34</v>
      </c>
      <c r="F2" s="5"/>
      <c r="G2" s="6" t="s">
        <v>35</v>
      </c>
      <c r="H2" s="5">
        <v>2</v>
      </c>
      <c r="I2" s="5">
        <v>2</v>
      </c>
      <c r="J2" s="5">
        <v>2</v>
      </c>
      <c r="K2" s="5">
        <v>1</v>
      </c>
      <c r="L2" s="5">
        <v>1</v>
      </c>
      <c r="M2" s="5">
        <v>1</v>
      </c>
      <c r="N2" s="5">
        <v>1</v>
      </c>
      <c r="O2" s="5">
        <v>1</v>
      </c>
      <c r="P2" s="5">
        <v>2</v>
      </c>
      <c r="Q2" s="5">
        <v>2</v>
      </c>
      <c r="R2" s="5"/>
      <c r="S2" s="5"/>
      <c r="T2" s="5"/>
      <c r="U2" s="5"/>
      <c r="V2" s="5"/>
      <c r="W2" s="5"/>
      <c r="X2" s="5"/>
      <c r="Y2" s="5"/>
      <c r="Z2" s="5"/>
      <c r="AA2" s="7"/>
    </row>
    <row r="3" spans="1:27" ht="15.75" customHeight="1" x14ac:dyDescent="0.2">
      <c r="A3" s="18" t="s">
        <v>37</v>
      </c>
      <c r="B3" s="9">
        <v>27</v>
      </c>
      <c r="C3" s="9" t="s">
        <v>38</v>
      </c>
      <c r="D3" s="9" t="s">
        <v>39</v>
      </c>
      <c r="E3" s="9" t="s">
        <v>34</v>
      </c>
      <c r="F3" s="9"/>
      <c r="G3" s="10" t="s">
        <v>40</v>
      </c>
      <c r="H3" s="9">
        <v>5</v>
      </c>
      <c r="I3" s="9">
        <v>5</v>
      </c>
      <c r="J3" s="9">
        <v>5</v>
      </c>
      <c r="K3" s="9">
        <v>1</v>
      </c>
      <c r="L3" s="9">
        <v>1</v>
      </c>
      <c r="M3" s="9">
        <v>1</v>
      </c>
      <c r="N3" s="9">
        <v>1</v>
      </c>
      <c r="O3" s="9">
        <v>1</v>
      </c>
      <c r="P3" s="9">
        <v>1</v>
      </c>
      <c r="Q3" s="9">
        <v>1</v>
      </c>
      <c r="R3" s="9"/>
      <c r="S3" s="9"/>
      <c r="T3" s="9"/>
      <c r="U3" s="9"/>
      <c r="V3" s="9"/>
      <c r="W3" s="9"/>
      <c r="X3" s="9"/>
      <c r="Y3" s="9"/>
      <c r="Z3" s="9"/>
      <c r="AA3" s="11"/>
    </row>
    <row r="4" spans="1:27" ht="15.75" customHeight="1" x14ac:dyDescent="0.2">
      <c r="A4" s="17" t="s">
        <v>42</v>
      </c>
      <c r="B4" s="5">
        <v>23</v>
      </c>
      <c r="C4" s="5" t="s">
        <v>43</v>
      </c>
      <c r="D4" s="5" t="s">
        <v>44</v>
      </c>
      <c r="E4" s="5" t="s">
        <v>34</v>
      </c>
      <c r="F4" s="5"/>
      <c r="G4" s="5" t="s">
        <v>45</v>
      </c>
      <c r="H4" s="5">
        <v>2</v>
      </c>
      <c r="I4" s="5">
        <v>2</v>
      </c>
      <c r="J4" s="5">
        <v>1</v>
      </c>
      <c r="K4" s="5">
        <v>2</v>
      </c>
      <c r="L4" s="5">
        <v>1</v>
      </c>
      <c r="M4" s="5">
        <v>2</v>
      </c>
      <c r="N4" s="5">
        <v>3</v>
      </c>
      <c r="O4" s="5">
        <v>2</v>
      </c>
      <c r="P4" s="5">
        <v>2</v>
      </c>
      <c r="Q4" s="5">
        <v>1</v>
      </c>
      <c r="R4" s="5"/>
      <c r="S4" s="5"/>
      <c r="T4" s="5"/>
      <c r="U4" s="5"/>
      <c r="V4" s="5"/>
      <c r="W4" s="5"/>
      <c r="X4" s="5"/>
      <c r="Y4" s="5"/>
      <c r="Z4" s="5"/>
      <c r="AA4" s="7"/>
    </row>
    <row r="5" spans="1:27" ht="15.75" customHeight="1" x14ac:dyDescent="0.2">
      <c r="A5" s="18" t="s">
        <v>47</v>
      </c>
      <c r="B5" s="9">
        <v>33</v>
      </c>
      <c r="C5" s="9" t="s">
        <v>49</v>
      </c>
      <c r="D5" s="9" t="s">
        <v>50</v>
      </c>
      <c r="E5" s="9" t="s">
        <v>51</v>
      </c>
      <c r="F5" s="9"/>
      <c r="G5" s="10" t="s">
        <v>52</v>
      </c>
      <c r="H5" s="9">
        <v>1</v>
      </c>
      <c r="I5" s="9">
        <v>1</v>
      </c>
      <c r="J5" s="9">
        <v>1</v>
      </c>
      <c r="K5" s="9">
        <v>1</v>
      </c>
      <c r="L5" s="9">
        <v>1</v>
      </c>
      <c r="M5" s="9">
        <v>1</v>
      </c>
      <c r="N5" s="9">
        <v>1</v>
      </c>
      <c r="O5" s="9">
        <v>1</v>
      </c>
      <c r="P5" s="9">
        <v>1</v>
      </c>
      <c r="Q5" s="9">
        <v>1</v>
      </c>
      <c r="R5" s="9"/>
      <c r="S5" s="9"/>
      <c r="T5" s="9"/>
      <c r="U5" s="9"/>
      <c r="V5" s="9"/>
      <c r="W5" s="9"/>
      <c r="X5" s="9"/>
      <c r="Y5" s="9"/>
      <c r="Z5" s="9"/>
      <c r="AA5" s="11"/>
    </row>
    <row r="6" spans="1:27" ht="15.75" customHeight="1" x14ac:dyDescent="0.2">
      <c r="A6" s="17" t="s">
        <v>54</v>
      </c>
      <c r="B6" s="5">
        <v>20</v>
      </c>
      <c r="C6" s="5" t="s">
        <v>49</v>
      </c>
      <c r="D6" s="5" t="s">
        <v>55</v>
      </c>
      <c r="E6" s="5" t="s">
        <v>51</v>
      </c>
      <c r="F6" s="5"/>
      <c r="G6" s="6" t="s">
        <v>56</v>
      </c>
      <c r="H6" s="5">
        <v>2</v>
      </c>
      <c r="I6" s="5">
        <v>1</v>
      </c>
      <c r="J6" s="5">
        <v>1</v>
      </c>
      <c r="K6" s="5">
        <v>1</v>
      </c>
      <c r="L6" s="5">
        <v>1</v>
      </c>
      <c r="M6" s="5">
        <v>1</v>
      </c>
      <c r="N6" s="5">
        <v>1</v>
      </c>
      <c r="O6" s="5">
        <v>1</v>
      </c>
      <c r="P6" s="5">
        <v>1</v>
      </c>
      <c r="Q6" s="5">
        <v>1</v>
      </c>
      <c r="R6" s="5"/>
      <c r="S6" s="5"/>
      <c r="T6" s="5"/>
      <c r="U6" s="5"/>
      <c r="V6" s="5"/>
      <c r="W6" s="5"/>
      <c r="X6" s="5"/>
      <c r="Y6" s="5"/>
      <c r="Z6" s="5"/>
      <c r="AA6" s="7"/>
    </row>
    <row r="7" spans="1:27" ht="15.75" customHeight="1" x14ac:dyDescent="0.2">
      <c r="A7" s="18" t="s">
        <v>58</v>
      </c>
      <c r="B7" s="9">
        <v>24</v>
      </c>
      <c r="C7" s="9" t="s">
        <v>59</v>
      </c>
      <c r="D7" s="9" t="s">
        <v>624</v>
      </c>
      <c r="E7" s="9" t="s">
        <v>51</v>
      </c>
      <c r="F7" s="9"/>
      <c r="G7" s="10" t="s">
        <v>60</v>
      </c>
      <c r="H7" s="9">
        <v>1</v>
      </c>
      <c r="I7" s="9">
        <v>2</v>
      </c>
      <c r="J7" s="9">
        <v>1</v>
      </c>
      <c r="K7" s="9">
        <v>1</v>
      </c>
      <c r="L7" s="9">
        <v>1</v>
      </c>
      <c r="M7" s="9">
        <v>1</v>
      </c>
      <c r="N7" s="9">
        <v>1</v>
      </c>
      <c r="O7" s="9">
        <v>2</v>
      </c>
      <c r="P7" s="9">
        <v>1</v>
      </c>
      <c r="Q7" s="9">
        <v>1</v>
      </c>
      <c r="R7" s="9"/>
      <c r="S7" s="9"/>
      <c r="T7" s="9"/>
      <c r="U7" s="9"/>
      <c r="V7" s="9"/>
      <c r="W7" s="9"/>
      <c r="X7" s="9"/>
      <c r="Y7" s="9"/>
      <c r="Z7" s="9"/>
      <c r="AA7" s="11"/>
    </row>
    <row r="8" spans="1:27" ht="15.75" customHeight="1" x14ac:dyDescent="0.2">
      <c r="A8" s="17" t="s">
        <v>62</v>
      </c>
      <c r="B8" s="5">
        <v>20</v>
      </c>
      <c r="C8" s="5" t="s">
        <v>63</v>
      </c>
      <c r="D8" s="5" t="s">
        <v>64</v>
      </c>
      <c r="E8" s="5" t="s">
        <v>51</v>
      </c>
      <c r="F8" s="5"/>
      <c r="G8" s="6" t="s">
        <v>65</v>
      </c>
      <c r="H8" s="5">
        <v>3</v>
      </c>
      <c r="I8" s="5">
        <v>1</v>
      </c>
      <c r="J8" s="5">
        <v>2</v>
      </c>
      <c r="K8" s="5">
        <v>1</v>
      </c>
      <c r="L8" s="5">
        <v>2</v>
      </c>
      <c r="M8" s="5">
        <v>2</v>
      </c>
      <c r="N8" s="5">
        <v>1</v>
      </c>
      <c r="O8" s="5">
        <v>2</v>
      </c>
      <c r="P8" s="5">
        <v>1</v>
      </c>
      <c r="Q8" s="5">
        <v>1</v>
      </c>
      <c r="R8" s="5"/>
      <c r="S8" s="5"/>
      <c r="T8" s="5"/>
      <c r="U8" s="5"/>
      <c r="V8" s="5"/>
      <c r="W8" s="5"/>
      <c r="X8" s="5"/>
      <c r="Y8" s="5"/>
      <c r="Z8" s="5"/>
      <c r="AA8" s="7"/>
    </row>
    <row r="9" spans="1:27" ht="15.75" customHeight="1" x14ac:dyDescent="0.2">
      <c r="A9" s="18" t="s">
        <v>67</v>
      </c>
      <c r="B9" s="9">
        <v>25</v>
      </c>
      <c r="C9" s="9" t="s">
        <v>38</v>
      </c>
      <c r="D9" s="9" t="s">
        <v>68</v>
      </c>
      <c r="E9" s="9" t="s">
        <v>69</v>
      </c>
      <c r="F9" s="9" t="s">
        <v>70</v>
      </c>
      <c r="G9" s="10" t="s">
        <v>71</v>
      </c>
      <c r="H9" s="9">
        <v>5</v>
      </c>
      <c r="I9" s="9">
        <v>1</v>
      </c>
      <c r="J9" s="9">
        <v>1</v>
      </c>
      <c r="K9" s="9">
        <v>1</v>
      </c>
      <c r="L9" s="9">
        <v>1</v>
      </c>
      <c r="M9" s="9">
        <v>1</v>
      </c>
      <c r="N9" s="9">
        <v>5</v>
      </c>
      <c r="O9" s="9">
        <v>3</v>
      </c>
      <c r="P9" s="9">
        <v>3</v>
      </c>
      <c r="Q9" s="9">
        <v>3</v>
      </c>
      <c r="R9" s="9">
        <v>4</v>
      </c>
      <c r="S9" s="9">
        <v>5</v>
      </c>
      <c r="T9" s="9">
        <v>5</v>
      </c>
      <c r="U9" s="9">
        <v>5</v>
      </c>
      <c r="V9" s="9">
        <v>4</v>
      </c>
      <c r="W9" s="9">
        <v>1</v>
      </c>
      <c r="X9" s="9">
        <v>1</v>
      </c>
      <c r="Y9" s="9">
        <v>1</v>
      </c>
      <c r="Z9" s="9">
        <v>4</v>
      </c>
      <c r="AA9" s="11">
        <v>1</v>
      </c>
    </row>
    <row r="10" spans="1:27" ht="15.75" customHeight="1" x14ac:dyDescent="0.2">
      <c r="A10" s="17" t="s">
        <v>73</v>
      </c>
      <c r="B10" s="5">
        <v>35</v>
      </c>
      <c r="C10" s="5" t="s">
        <v>74</v>
      </c>
      <c r="D10" s="5" t="s">
        <v>75</v>
      </c>
      <c r="E10" s="5" t="s">
        <v>34</v>
      </c>
      <c r="F10" s="5" t="s">
        <v>76</v>
      </c>
      <c r="G10" s="6" t="s">
        <v>77</v>
      </c>
      <c r="H10" s="5">
        <v>1</v>
      </c>
      <c r="I10" s="5">
        <v>1</v>
      </c>
      <c r="J10" s="5">
        <v>1</v>
      </c>
      <c r="K10" s="5">
        <v>1</v>
      </c>
      <c r="L10" s="5">
        <v>1</v>
      </c>
      <c r="M10" s="5">
        <v>1</v>
      </c>
      <c r="N10" s="5">
        <v>1</v>
      </c>
      <c r="O10" s="5">
        <v>1</v>
      </c>
      <c r="P10" s="5">
        <v>1</v>
      </c>
      <c r="Q10" s="5">
        <v>1</v>
      </c>
      <c r="R10" s="5">
        <v>1</v>
      </c>
      <c r="S10" s="5">
        <v>1</v>
      </c>
      <c r="T10" s="5">
        <v>1</v>
      </c>
      <c r="U10" s="5">
        <v>1</v>
      </c>
      <c r="V10" s="5">
        <v>1</v>
      </c>
      <c r="W10" s="5">
        <v>1</v>
      </c>
      <c r="X10" s="5">
        <v>1</v>
      </c>
      <c r="Y10" s="5">
        <v>1</v>
      </c>
      <c r="Z10" s="5">
        <v>1</v>
      </c>
      <c r="AA10" s="7">
        <v>1</v>
      </c>
    </row>
    <row r="11" spans="1:27" ht="15.75" customHeight="1" x14ac:dyDescent="0.2">
      <c r="A11" s="18" t="s">
        <v>79</v>
      </c>
      <c r="B11" s="9">
        <v>22</v>
      </c>
      <c r="C11" s="9" t="s">
        <v>625</v>
      </c>
      <c r="D11" s="9" t="s">
        <v>80</v>
      </c>
      <c r="E11" s="9" t="s">
        <v>69</v>
      </c>
      <c r="F11" s="9" t="s">
        <v>81</v>
      </c>
      <c r="G11" s="10" t="s">
        <v>82</v>
      </c>
      <c r="H11" s="9">
        <v>3</v>
      </c>
      <c r="I11" s="9">
        <v>3</v>
      </c>
      <c r="J11" s="9">
        <v>1</v>
      </c>
      <c r="K11" s="9">
        <v>1</v>
      </c>
      <c r="L11" s="9">
        <v>3</v>
      </c>
      <c r="M11" s="9">
        <v>1</v>
      </c>
      <c r="N11" s="9">
        <v>2</v>
      </c>
      <c r="O11" s="9">
        <v>1</v>
      </c>
      <c r="P11" s="9">
        <v>2</v>
      </c>
      <c r="Q11" s="9">
        <v>1</v>
      </c>
      <c r="R11" s="9">
        <v>3</v>
      </c>
      <c r="S11" s="9">
        <v>3</v>
      </c>
      <c r="T11" s="9">
        <v>1</v>
      </c>
      <c r="U11" s="9">
        <v>5</v>
      </c>
      <c r="V11" s="9">
        <v>4</v>
      </c>
      <c r="W11" s="9">
        <v>1</v>
      </c>
      <c r="X11" s="9">
        <v>1</v>
      </c>
      <c r="Y11" s="9">
        <v>3</v>
      </c>
      <c r="Z11" s="9">
        <v>2</v>
      </c>
      <c r="AA11" s="11">
        <v>5</v>
      </c>
    </row>
    <row r="12" spans="1:27" ht="15.75" customHeight="1" x14ac:dyDescent="0.2">
      <c r="A12" s="17" t="s">
        <v>84</v>
      </c>
      <c r="B12" s="5">
        <v>22</v>
      </c>
      <c r="C12" s="5" t="s">
        <v>38</v>
      </c>
      <c r="D12" s="5" t="s">
        <v>85</v>
      </c>
      <c r="E12" s="5" t="s">
        <v>69</v>
      </c>
      <c r="F12" s="5" t="s">
        <v>86</v>
      </c>
      <c r="G12" s="6" t="s">
        <v>87</v>
      </c>
      <c r="H12" s="5">
        <v>2</v>
      </c>
      <c r="I12" s="5">
        <v>2</v>
      </c>
      <c r="J12" s="5">
        <v>2</v>
      </c>
      <c r="K12" s="5">
        <v>1</v>
      </c>
      <c r="L12" s="5">
        <v>2</v>
      </c>
      <c r="M12" s="5">
        <v>2</v>
      </c>
      <c r="N12" s="5">
        <v>2</v>
      </c>
      <c r="O12" s="5">
        <v>1</v>
      </c>
      <c r="P12" s="5">
        <v>1</v>
      </c>
      <c r="Q12" s="5">
        <v>2</v>
      </c>
      <c r="R12" s="5">
        <v>1</v>
      </c>
      <c r="S12" s="5">
        <v>2</v>
      </c>
      <c r="T12" s="5">
        <v>3</v>
      </c>
      <c r="U12" s="5">
        <v>4</v>
      </c>
      <c r="V12" s="5">
        <v>2</v>
      </c>
      <c r="W12" s="5">
        <v>2</v>
      </c>
      <c r="X12" s="5">
        <v>2</v>
      </c>
      <c r="Y12" s="5">
        <v>2</v>
      </c>
      <c r="Z12" s="5">
        <v>2</v>
      </c>
      <c r="AA12" s="7">
        <v>4</v>
      </c>
    </row>
    <row r="13" spans="1:27" ht="15.75" customHeight="1" x14ac:dyDescent="0.2">
      <c r="A13" s="18" t="s">
        <v>89</v>
      </c>
      <c r="B13" s="9">
        <v>35</v>
      </c>
      <c r="C13" s="9" t="s">
        <v>74</v>
      </c>
      <c r="D13" s="9" t="s">
        <v>90</v>
      </c>
      <c r="E13" s="9" t="s">
        <v>91</v>
      </c>
      <c r="F13" s="9" t="s">
        <v>92</v>
      </c>
      <c r="G13" s="10" t="s">
        <v>93</v>
      </c>
      <c r="H13" s="9">
        <v>1</v>
      </c>
      <c r="I13" s="9">
        <v>1</v>
      </c>
      <c r="J13" s="9">
        <v>1</v>
      </c>
      <c r="K13" s="9">
        <v>1</v>
      </c>
      <c r="L13" s="9">
        <v>1</v>
      </c>
      <c r="M13" s="9">
        <v>1</v>
      </c>
      <c r="N13" s="9">
        <v>1</v>
      </c>
      <c r="O13" s="9">
        <v>1</v>
      </c>
      <c r="P13" s="9">
        <v>1</v>
      </c>
      <c r="Q13" s="9">
        <v>1</v>
      </c>
      <c r="R13" s="9">
        <v>2</v>
      </c>
      <c r="S13" s="9">
        <v>1</v>
      </c>
      <c r="T13" s="9">
        <v>1</v>
      </c>
      <c r="U13" s="9">
        <v>4</v>
      </c>
      <c r="V13" s="9">
        <v>2</v>
      </c>
      <c r="W13" s="9">
        <v>1</v>
      </c>
      <c r="X13" s="9">
        <v>2</v>
      </c>
      <c r="Y13" s="9">
        <v>2</v>
      </c>
      <c r="Z13" s="9">
        <v>1</v>
      </c>
      <c r="AA13" s="11">
        <v>4</v>
      </c>
    </row>
    <row r="14" spans="1:27" ht="15.75" customHeight="1" x14ac:dyDescent="0.2">
      <c r="A14" s="17" t="s">
        <v>95</v>
      </c>
      <c r="B14" s="5">
        <v>22</v>
      </c>
      <c r="C14" s="5" t="s">
        <v>188</v>
      </c>
      <c r="D14" s="5" t="s">
        <v>97</v>
      </c>
      <c r="E14" s="5" t="s">
        <v>98</v>
      </c>
      <c r="F14" s="5" t="s">
        <v>99</v>
      </c>
      <c r="G14" s="6" t="s">
        <v>100</v>
      </c>
      <c r="H14" s="5">
        <v>4</v>
      </c>
      <c r="I14" s="5">
        <v>5</v>
      </c>
      <c r="J14" s="5">
        <v>4</v>
      </c>
      <c r="K14" s="5">
        <v>4</v>
      </c>
      <c r="L14" s="5">
        <v>5</v>
      </c>
      <c r="M14" s="5">
        <v>4</v>
      </c>
      <c r="N14" s="5">
        <v>4</v>
      </c>
      <c r="O14" s="5">
        <v>5</v>
      </c>
      <c r="P14" s="5">
        <v>4</v>
      </c>
      <c r="Q14" s="5">
        <v>4</v>
      </c>
      <c r="R14" s="5">
        <v>4</v>
      </c>
      <c r="S14" s="5">
        <v>4</v>
      </c>
      <c r="T14" s="5">
        <v>5</v>
      </c>
      <c r="U14" s="5">
        <v>5</v>
      </c>
      <c r="V14" s="5">
        <v>5</v>
      </c>
      <c r="W14" s="5">
        <v>4</v>
      </c>
      <c r="X14" s="5">
        <v>4</v>
      </c>
      <c r="Y14" s="5">
        <v>5</v>
      </c>
      <c r="Z14" s="5">
        <v>5</v>
      </c>
      <c r="AA14" s="7">
        <v>4</v>
      </c>
    </row>
    <row r="15" spans="1:27" ht="15.75" customHeight="1" x14ac:dyDescent="0.2">
      <c r="A15" s="18" t="s">
        <v>102</v>
      </c>
      <c r="B15" s="9">
        <v>25</v>
      </c>
      <c r="C15" s="9" t="s">
        <v>63</v>
      </c>
      <c r="D15" s="9" t="s">
        <v>103</v>
      </c>
      <c r="E15" s="9" t="s">
        <v>104</v>
      </c>
      <c r="F15" s="9" t="s">
        <v>105</v>
      </c>
      <c r="G15" s="10" t="s">
        <v>106</v>
      </c>
      <c r="H15" s="9">
        <v>3</v>
      </c>
      <c r="I15" s="9">
        <v>3</v>
      </c>
      <c r="J15" s="9">
        <v>3</v>
      </c>
      <c r="K15" s="9">
        <v>2</v>
      </c>
      <c r="L15" s="9">
        <v>3</v>
      </c>
      <c r="M15" s="9">
        <v>2</v>
      </c>
      <c r="N15" s="9">
        <v>3</v>
      </c>
      <c r="O15" s="9">
        <v>2</v>
      </c>
      <c r="P15" s="9">
        <v>2</v>
      </c>
      <c r="Q15" s="9">
        <v>3</v>
      </c>
      <c r="R15" s="9">
        <v>1</v>
      </c>
      <c r="S15" s="9">
        <v>2</v>
      </c>
      <c r="T15" s="9">
        <v>2</v>
      </c>
      <c r="U15" s="9">
        <v>5</v>
      </c>
      <c r="V15" s="9">
        <v>3</v>
      </c>
      <c r="W15" s="9">
        <v>1</v>
      </c>
      <c r="X15" s="9">
        <v>2</v>
      </c>
      <c r="Y15" s="9">
        <v>1</v>
      </c>
      <c r="Z15" s="9">
        <v>1</v>
      </c>
      <c r="AA15" s="11">
        <v>2</v>
      </c>
    </row>
    <row r="16" spans="1:27" ht="15.75" customHeight="1" x14ac:dyDescent="0.2">
      <c r="A16" s="17" t="s">
        <v>108</v>
      </c>
      <c r="B16" s="5">
        <v>29</v>
      </c>
      <c r="C16" s="5" t="s">
        <v>38</v>
      </c>
      <c r="D16" s="5" t="s">
        <v>109</v>
      </c>
      <c r="E16" s="5" t="s">
        <v>34</v>
      </c>
      <c r="F16" s="5" t="s">
        <v>110</v>
      </c>
      <c r="G16" s="6" t="s">
        <v>111</v>
      </c>
      <c r="H16" s="5">
        <v>1</v>
      </c>
      <c r="I16" s="5">
        <v>1</v>
      </c>
      <c r="J16" s="5">
        <v>1</v>
      </c>
      <c r="K16" s="5">
        <v>1</v>
      </c>
      <c r="L16" s="5">
        <v>1</v>
      </c>
      <c r="M16" s="5">
        <v>1</v>
      </c>
      <c r="N16" s="5">
        <v>1</v>
      </c>
      <c r="O16" s="5">
        <v>2</v>
      </c>
      <c r="P16" s="5">
        <v>1</v>
      </c>
      <c r="Q16" s="5">
        <v>2</v>
      </c>
      <c r="R16" s="5">
        <v>2</v>
      </c>
      <c r="S16" s="5">
        <v>1</v>
      </c>
      <c r="T16" s="5">
        <v>2</v>
      </c>
      <c r="U16" s="5">
        <v>1</v>
      </c>
      <c r="V16" s="5">
        <v>2</v>
      </c>
      <c r="W16" s="5">
        <v>1</v>
      </c>
      <c r="X16" s="5">
        <v>1</v>
      </c>
      <c r="Y16" s="5">
        <v>1</v>
      </c>
      <c r="Z16" s="5">
        <v>1</v>
      </c>
      <c r="AA16" s="7">
        <v>2</v>
      </c>
    </row>
    <row r="17" spans="1:27" ht="15.75" customHeight="1" x14ac:dyDescent="0.2">
      <c r="A17" s="18" t="s">
        <v>113</v>
      </c>
      <c r="B17" s="9">
        <v>32</v>
      </c>
      <c r="C17" s="9" t="s">
        <v>38</v>
      </c>
      <c r="D17" s="9" t="s">
        <v>114</v>
      </c>
      <c r="E17" s="9" t="s">
        <v>34</v>
      </c>
      <c r="F17" s="9" t="s">
        <v>115</v>
      </c>
      <c r="G17" s="10" t="s">
        <v>116</v>
      </c>
      <c r="H17" s="9">
        <v>1</v>
      </c>
      <c r="I17" s="9">
        <v>1</v>
      </c>
      <c r="J17" s="9">
        <v>1</v>
      </c>
      <c r="K17" s="9">
        <v>1</v>
      </c>
      <c r="L17" s="9">
        <v>1</v>
      </c>
      <c r="M17" s="9">
        <v>1</v>
      </c>
      <c r="N17" s="9">
        <v>1</v>
      </c>
      <c r="O17" s="9">
        <v>1</v>
      </c>
      <c r="P17" s="9">
        <v>1</v>
      </c>
      <c r="Q17" s="9">
        <v>1</v>
      </c>
      <c r="R17" s="9">
        <v>1</v>
      </c>
      <c r="S17" s="9">
        <v>1</v>
      </c>
      <c r="T17" s="9">
        <v>1</v>
      </c>
      <c r="U17" s="9">
        <v>5</v>
      </c>
      <c r="V17" s="9">
        <v>1</v>
      </c>
      <c r="W17" s="9">
        <v>1</v>
      </c>
      <c r="X17" s="9">
        <v>1</v>
      </c>
      <c r="Y17" s="9">
        <v>1</v>
      </c>
      <c r="Z17" s="9">
        <v>1</v>
      </c>
      <c r="AA17" s="11">
        <v>4</v>
      </c>
    </row>
    <row r="18" spans="1:27" ht="15.75" customHeight="1" x14ac:dyDescent="0.2">
      <c r="A18" s="17" t="s">
        <v>118</v>
      </c>
      <c r="B18" s="5">
        <v>25</v>
      </c>
      <c r="C18" s="5" t="s">
        <v>119</v>
      </c>
      <c r="D18" s="5" t="s">
        <v>55</v>
      </c>
      <c r="E18" s="5" t="s">
        <v>120</v>
      </c>
      <c r="F18" s="5" t="s">
        <v>121</v>
      </c>
      <c r="G18" s="6" t="s">
        <v>122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1</v>
      </c>
      <c r="N18" s="5">
        <v>1</v>
      </c>
      <c r="O18" s="5">
        <v>1</v>
      </c>
      <c r="P18" s="5">
        <v>1</v>
      </c>
      <c r="Q18" s="5">
        <v>1</v>
      </c>
      <c r="R18" s="5">
        <v>1</v>
      </c>
      <c r="S18" s="5">
        <v>1</v>
      </c>
      <c r="T18" s="5">
        <v>1</v>
      </c>
      <c r="U18" s="5">
        <v>1</v>
      </c>
      <c r="V18" s="5">
        <v>1</v>
      </c>
      <c r="W18" s="5">
        <v>1</v>
      </c>
      <c r="X18" s="5">
        <v>1</v>
      </c>
      <c r="Y18" s="5">
        <v>1</v>
      </c>
      <c r="Z18" s="5">
        <v>1</v>
      </c>
      <c r="AA18" s="7">
        <v>1</v>
      </c>
    </row>
    <row r="19" spans="1:27" ht="15.75" customHeight="1" x14ac:dyDescent="0.2">
      <c r="A19" s="18" t="s">
        <v>124</v>
      </c>
      <c r="B19" s="9">
        <v>32</v>
      </c>
      <c r="C19" s="9" t="s">
        <v>59</v>
      </c>
      <c r="D19" s="9" t="s">
        <v>103</v>
      </c>
      <c r="E19" s="9" t="s">
        <v>126</v>
      </c>
      <c r="F19" s="9" t="s">
        <v>127</v>
      </c>
      <c r="G19" s="10" t="s">
        <v>128</v>
      </c>
      <c r="H19" s="9">
        <v>4</v>
      </c>
      <c r="I19" s="9">
        <v>2</v>
      </c>
      <c r="J19" s="9">
        <v>2</v>
      </c>
      <c r="K19" s="9">
        <v>1</v>
      </c>
      <c r="L19" s="9">
        <v>1</v>
      </c>
      <c r="M19" s="9">
        <v>1</v>
      </c>
      <c r="N19" s="9">
        <v>1</v>
      </c>
      <c r="O19" s="9">
        <v>2</v>
      </c>
      <c r="P19" s="9">
        <v>1</v>
      </c>
      <c r="Q19" s="9">
        <v>1</v>
      </c>
      <c r="R19" s="9">
        <v>2</v>
      </c>
      <c r="S19" s="9">
        <v>2</v>
      </c>
      <c r="T19" s="9">
        <v>2</v>
      </c>
      <c r="U19" s="9">
        <v>3</v>
      </c>
      <c r="V19" s="9">
        <v>2</v>
      </c>
      <c r="W19" s="9">
        <v>2</v>
      </c>
      <c r="X19" s="9">
        <v>2</v>
      </c>
      <c r="Y19" s="9">
        <v>2</v>
      </c>
      <c r="Z19" s="9">
        <v>2</v>
      </c>
      <c r="AA19" s="11">
        <v>2</v>
      </c>
    </row>
    <row r="20" spans="1:27" ht="15.75" customHeight="1" x14ac:dyDescent="0.2">
      <c r="A20" s="17" t="s">
        <v>130</v>
      </c>
      <c r="B20" s="5">
        <v>21</v>
      </c>
      <c r="C20" s="5" t="s">
        <v>32</v>
      </c>
      <c r="D20" s="5" t="s">
        <v>131</v>
      </c>
      <c r="E20" s="5" t="s">
        <v>34</v>
      </c>
      <c r="F20" s="5" t="s">
        <v>132</v>
      </c>
      <c r="G20" s="6" t="s">
        <v>133</v>
      </c>
      <c r="H20" s="5">
        <v>1</v>
      </c>
      <c r="I20" s="5">
        <v>1</v>
      </c>
      <c r="J20" s="5">
        <v>1</v>
      </c>
      <c r="K20" s="5">
        <v>1</v>
      </c>
      <c r="L20" s="5">
        <v>1</v>
      </c>
      <c r="M20" s="5">
        <v>1</v>
      </c>
      <c r="N20" s="5">
        <v>1</v>
      </c>
      <c r="O20" s="5">
        <v>1</v>
      </c>
      <c r="P20" s="5">
        <v>1</v>
      </c>
      <c r="Q20" s="5">
        <v>2</v>
      </c>
      <c r="R20" s="5">
        <v>1</v>
      </c>
      <c r="S20" s="5">
        <v>1</v>
      </c>
      <c r="T20" s="5">
        <v>2</v>
      </c>
      <c r="U20" s="5">
        <v>5</v>
      </c>
      <c r="V20" s="5">
        <v>1</v>
      </c>
      <c r="W20" s="5">
        <v>2</v>
      </c>
      <c r="X20" s="5">
        <v>2</v>
      </c>
      <c r="Y20" s="5">
        <v>1</v>
      </c>
      <c r="Z20" s="5">
        <v>2</v>
      </c>
      <c r="AA20" s="7">
        <v>4</v>
      </c>
    </row>
    <row r="21" spans="1:27" ht="15.75" customHeight="1" x14ac:dyDescent="0.2">
      <c r="A21" s="18" t="s">
        <v>135</v>
      </c>
      <c r="B21" s="9">
        <v>32</v>
      </c>
      <c r="C21" s="9" t="s">
        <v>74</v>
      </c>
      <c r="D21" s="9" t="s">
        <v>103</v>
      </c>
      <c r="E21" s="9" t="s">
        <v>69</v>
      </c>
      <c r="F21" s="9" t="s">
        <v>136</v>
      </c>
      <c r="G21" s="10" t="s">
        <v>137</v>
      </c>
      <c r="H21" s="9">
        <v>3</v>
      </c>
      <c r="I21" s="9">
        <v>3</v>
      </c>
      <c r="J21" s="9">
        <v>3</v>
      </c>
      <c r="K21" s="9">
        <v>3</v>
      </c>
      <c r="L21" s="9">
        <v>3</v>
      </c>
      <c r="M21" s="9">
        <v>3</v>
      </c>
      <c r="N21" s="9">
        <v>3</v>
      </c>
      <c r="O21" s="9">
        <v>3</v>
      </c>
      <c r="P21" s="9">
        <v>3</v>
      </c>
      <c r="Q21" s="9">
        <v>3</v>
      </c>
      <c r="R21" s="9">
        <v>3</v>
      </c>
      <c r="S21" s="9">
        <v>3</v>
      </c>
      <c r="T21" s="9">
        <v>3</v>
      </c>
      <c r="U21" s="9">
        <v>3</v>
      </c>
      <c r="V21" s="9">
        <v>3</v>
      </c>
      <c r="W21" s="9">
        <v>3</v>
      </c>
      <c r="X21" s="9">
        <v>3</v>
      </c>
      <c r="Y21" s="9">
        <v>3</v>
      </c>
      <c r="Z21" s="9">
        <v>3</v>
      </c>
      <c r="AA21" s="11">
        <v>3</v>
      </c>
    </row>
    <row r="22" spans="1:27" ht="15.75" customHeight="1" x14ac:dyDescent="0.2">
      <c r="A22" s="17" t="s">
        <v>139</v>
      </c>
      <c r="B22" s="5">
        <v>27</v>
      </c>
      <c r="C22" s="5" t="s">
        <v>63</v>
      </c>
      <c r="D22" s="5" t="s">
        <v>140</v>
      </c>
      <c r="E22" s="5" t="s">
        <v>141</v>
      </c>
      <c r="F22" s="5" t="s">
        <v>142</v>
      </c>
      <c r="G22" s="6" t="s">
        <v>143</v>
      </c>
      <c r="H22" s="5">
        <v>2</v>
      </c>
      <c r="I22" s="5">
        <v>2</v>
      </c>
      <c r="J22" s="5">
        <v>1</v>
      </c>
      <c r="K22" s="5">
        <v>1</v>
      </c>
      <c r="L22" s="5">
        <v>1</v>
      </c>
      <c r="M22" s="5">
        <v>3</v>
      </c>
      <c r="N22" s="5">
        <v>1</v>
      </c>
      <c r="O22" s="5">
        <v>3</v>
      </c>
      <c r="P22" s="5">
        <v>3</v>
      </c>
      <c r="Q22" s="5">
        <v>3</v>
      </c>
      <c r="R22" s="5">
        <v>2</v>
      </c>
      <c r="S22" s="5">
        <v>2</v>
      </c>
      <c r="T22" s="5">
        <v>2</v>
      </c>
      <c r="U22" s="5">
        <v>3</v>
      </c>
      <c r="V22" s="5">
        <v>3</v>
      </c>
      <c r="W22" s="5">
        <v>2</v>
      </c>
      <c r="X22" s="5">
        <v>2</v>
      </c>
      <c r="Y22" s="5">
        <v>2</v>
      </c>
      <c r="Z22" s="5">
        <v>2</v>
      </c>
      <c r="AA22" s="7">
        <v>2</v>
      </c>
    </row>
    <row r="23" spans="1:27" ht="15.75" customHeight="1" x14ac:dyDescent="0.2">
      <c r="A23" s="18" t="s">
        <v>145</v>
      </c>
      <c r="B23" s="9">
        <v>30</v>
      </c>
      <c r="C23" s="9" t="s">
        <v>74</v>
      </c>
      <c r="D23" s="9" t="s">
        <v>147</v>
      </c>
      <c r="E23" s="9" t="s">
        <v>148</v>
      </c>
      <c r="F23" s="9" t="s">
        <v>149</v>
      </c>
      <c r="G23" s="10" t="s">
        <v>150</v>
      </c>
      <c r="H23" s="9">
        <v>3</v>
      </c>
      <c r="I23" s="9">
        <v>3</v>
      </c>
      <c r="J23" s="9">
        <v>2</v>
      </c>
      <c r="K23" s="9">
        <v>2</v>
      </c>
      <c r="L23" s="9">
        <v>2</v>
      </c>
      <c r="M23" s="9">
        <v>2</v>
      </c>
      <c r="N23" s="9">
        <v>1</v>
      </c>
      <c r="O23" s="9">
        <v>2</v>
      </c>
      <c r="P23" s="9">
        <v>1</v>
      </c>
      <c r="Q23" s="9">
        <v>1</v>
      </c>
      <c r="R23" s="9">
        <v>2</v>
      </c>
      <c r="S23" s="9">
        <v>2</v>
      </c>
      <c r="T23" s="9">
        <v>2</v>
      </c>
      <c r="U23" s="9">
        <v>5</v>
      </c>
      <c r="V23" s="9">
        <v>2</v>
      </c>
      <c r="W23" s="9">
        <v>1</v>
      </c>
      <c r="X23" s="9">
        <v>1</v>
      </c>
      <c r="Y23" s="9">
        <v>2</v>
      </c>
      <c r="Z23" s="9">
        <v>2</v>
      </c>
      <c r="AA23" s="11">
        <v>2</v>
      </c>
    </row>
    <row r="24" spans="1:27" ht="15.75" customHeight="1" x14ac:dyDescent="0.2">
      <c r="A24" s="17" t="s">
        <v>152</v>
      </c>
      <c r="B24" s="5">
        <v>32</v>
      </c>
      <c r="C24" s="5" t="s">
        <v>74</v>
      </c>
      <c r="D24" s="5" t="s">
        <v>109</v>
      </c>
      <c r="E24" s="5" t="s">
        <v>153</v>
      </c>
      <c r="F24" s="5" t="s">
        <v>154</v>
      </c>
      <c r="G24" s="6" t="s">
        <v>155</v>
      </c>
      <c r="H24" s="5">
        <v>1</v>
      </c>
      <c r="I24" s="5">
        <v>1</v>
      </c>
      <c r="J24" s="5">
        <v>1</v>
      </c>
      <c r="K24" s="5">
        <v>1</v>
      </c>
      <c r="L24" s="5">
        <v>1</v>
      </c>
      <c r="M24" s="5">
        <v>1</v>
      </c>
      <c r="N24" s="5">
        <v>1</v>
      </c>
      <c r="O24" s="5">
        <v>1</v>
      </c>
      <c r="P24" s="5">
        <v>1</v>
      </c>
      <c r="Q24" s="5">
        <v>1</v>
      </c>
      <c r="R24" s="5">
        <v>1</v>
      </c>
      <c r="S24" s="5">
        <v>1</v>
      </c>
      <c r="T24" s="5">
        <v>1</v>
      </c>
      <c r="U24" s="5">
        <v>1</v>
      </c>
      <c r="V24" s="5">
        <v>1</v>
      </c>
      <c r="W24" s="5">
        <v>1</v>
      </c>
      <c r="X24" s="5">
        <v>1</v>
      </c>
      <c r="Y24" s="5">
        <v>1</v>
      </c>
      <c r="Z24" s="5">
        <v>1</v>
      </c>
      <c r="AA24" s="7">
        <v>1</v>
      </c>
    </row>
    <row r="25" spans="1:27" ht="15.75" customHeight="1" x14ac:dyDescent="0.2">
      <c r="A25" s="18" t="s">
        <v>156</v>
      </c>
      <c r="B25" s="9">
        <v>22</v>
      </c>
      <c r="C25" s="9" t="s">
        <v>38</v>
      </c>
      <c r="D25" s="9" t="s">
        <v>157</v>
      </c>
      <c r="E25" s="9" t="s">
        <v>120</v>
      </c>
      <c r="F25" s="9" t="s">
        <v>158</v>
      </c>
      <c r="G25" s="10" t="s">
        <v>87</v>
      </c>
      <c r="H25" s="9">
        <v>2</v>
      </c>
      <c r="I25" s="9">
        <v>2</v>
      </c>
      <c r="J25" s="9">
        <v>2</v>
      </c>
      <c r="K25" s="9">
        <v>2</v>
      </c>
      <c r="L25" s="9">
        <v>2</v>
      </c>
      <c r="M25" s="9">
        <v>2</v>
      </c>
      <c r="N25" s="9">
        <v>2</v>
      </c>
      <c r="O25" s="9">
        <v>2</v>
      </c>
      <c r="P25" s="9">
        <v>2</v>
      </c>
      <c r="Q25" s="9">
        <v>2</v>
      </c>
      <c r="R25" s="9">
        <v>2</v>
      </c>
      <c r="S25" s="9">
        <v>2</v>
      </c>
      <c r="T25" s="9">
        <v>3</v>
      </c>
      <c r="U25" s="9">
        <v>4</v>
      </c>
      <c r="V25" s="9">
        <v>2</v>
      </c>
      <c r="W25" s="9">
        <v>2</v>
      </c>
      <c r="X25" s="9">
        <v>2</v>
      </c>
      <c r="Y25" s="9">
        <v>2</v>
      </c>
      <c r="Z25" s="9">
        <v>2</v>
      </c>
      <c r="AA25" s="11">
        <v>4</v>
      </c>
    </row>
    <row r="26" spans="1:27" ht="15.75" customHeight="1" x14ac:dyDescent="0.2">
      <c r="A26" s="17" t="s">
        <v>160</v>
      </c>
      <c r="B26" s="5">
        <v>33</v>
      </c>
      <c r="C26" s="5" t="s">
        <v>38</v>
      </c>
      <c r="D26" s="5" t="s">
        <v>161</v>
      </c>
      <c r="E26" s="5" t="s">
        <v>162</v>
      </c>
      <c r="F26" s="5" t="s">
        <v>163</v>
      </c>
      <c r="G26" s="6" t="s">
        <v>164</v>
      </c>
      <c r="H26" s="5">
        <v>1</v>
      </c>
      <c r="I26" s="5">
        <v>1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  <c r="O26" s="5">
        <v>1</v>
      </c>
      <c r="P26" s="5">
        <v>1</v>
      </c>
      <c r="Q26" s="12"/>
      <c r="R26" s="5">
        <v>1</v>
      </c>
      <c r="S26" s="5">
        <v>1</v>
      </c>
      <c r="T26" s="5">
        <v>1</v>
      </c>
      <c r="U26" s="5">
        <v>5</v>
      </c>
      <c r="V26" s="5">
        <v>1</v>
      </c>
      <c r="W26" s="5">
        <v>1</v>
      </c>
      <c r="X26" s="5">
        <v>1</v>
      </c>
      <c r="Y26" s="5">
        <v>1</v>
      </c>
      <c r="Z26" s="5">
        <v>1</v>
      </c>
      <c r="AA26" s="7">
        <v>5</v>
      </c>
    </row>
    <row r="27" spans="1:27" ht="15.75" customHeight="1" x14ac:dyDescent="0.2">
      <c r="A27" s="18" t="s">
        <v>166</v>
      </c>
      <c r="B27" s="9">
        <v>28</v>
      </c>
      <c r="C27" s="9" t="s">
        <v>59</v>
      </c>
      <c r="D27" s="9" t="s">
        <v>168</v>
      </c>
      <c r="E27" s="9" t="s">
        <v>148</v>
      </c>
      <c r="F27" s="9" t="s">
        <v>169</v>
      </c>
      <c r="G27" s="10" t="s">
        <v>170</v>
      </c>
      <c r="H27" s="9">
        <v>2</v>
      </c>
      <c r="I27" s="9">
        <v>3</v>
      </c>
      <c r="J27" s="9">
        <v>3</v>
      </c>
      <c r="K27" s="9">
        <v>4</v>
      </c>
      <c r="L27" s="9">
        <v>3</v>
      </c>
      <c r="M27" s="9">
        <v>3</v>
      </c>
      <c r="N27" s="9">
        <v>3</v>
      </c>
      <c r="O27" s="9">
        <v>4</v>
      </c>
      <c r="P27" s="9">
        <v>4</v>
      </c>
      <c r="Q27" s="9">
        <v>4</v>
      </c>
      <c r="R27" s="9">
        <v>2</v>
      </c>
      <c r="S27" s="9">
        <v>2</v>
      </c>
      <c r="T27" s="9">
        <v>3</v>
      </c>
      <c r="U27" s="9">
        <v>4</v>
      </c>
      <c r="V27" s="9">
        <v>2</v>
      </c>
      <c r="W27" s="9">
        <v>2</v>
      </c>
      <c r="X27" s="9">
        <v>2</v>
      </c>
      <c r="Y27" s="9">
        <v>3</v>
      </c>
      <c r="Z27" s="9">
        <v>2</v>
      </c>
      <c r="AA27" s="11">
        <v>1</v>
      </c>
    </row>
    <row r="28" spans="1:27" ht="15.75" customHeight="1" x14ac:dyDescent="0.2">
      <c r="A28" s="17" t="s">
        <v>172</v>
      </c>
      <c r="B28" s="5">
        <v>24</v>
      </c>
      <c r="C28" s="5" t="s">
        <v>38</v>
      </c>
      <c r="D28" s="5" t="s">
        <v>173</v>
      </c>
      <c r="E28" s="5" t="s">
        <v>162</v>
      </c>
      <c r="F28" s="5" t="s">
        <v>174</v>
      </c>
      <c r="G28" s="6" t="s">
        <v>175</v>
      </c>
      <c r="H28" s="5">
        <v>1</v>
      </c>
      <c r="I28" s="5">
        <v>2</v>
      </c>
      <c r="J28" s="5">
        <v>1</v>
      </c>
      <c r="K28" s="5">
        <v>1</v>
      </c>
      <c r="L28" s="5">
        <v>1</v>
      </c>
      <c r="M28" s="5">
        <v>1</v>
      </c>
      <c r="N28" s="5">
        <v>1</v>
      </c>
      <c r="O28" s="5">
        <v>2</v>
      </c>
      <c r="P28" s="5">
        <v>1</v>
      </c>
      <c r="Q28" s="5">
        <v>1</v>
      </c>
      <c r="R28" s="5">
        <v>1</v>
      </c>
      <c r="S28" s="5">
        <v>2</v>
      </c>
      <c r="T28" s="5">
        <v>1</v>
      </c>
      <c r="U28" s="5">
        <v>4</v>
      </c>
      <c r="V28" s="5">
        <v>2</v>
      </c>
      <c r="W28" s="5">
        <v>2</v>
      </c>
      <c r="X28" s="5">
        <v>1</v>
      </c>
      <c r="Y28" s="5">
        <v>2</v>
      </c>
      <c r="Z28" s="5">
        <v>1</v>
      </c>
      <c r="AA28" s="7">
        <v>5</v>
      </c>
    </row>
    <row r="29" spans="1:27" ht="15.75" customHeight="1" x14ac:dyDescent="0.2">
      <c r="A29" s="18" t="s">
        <v>177</v>
      </c>
      <c r="B29" s="9">
        <v>25</v>
      </c>
      <c r="C29" s="9" t="s">
        <v>49</v>
      </c>
      <c r="D29" s="9" t="s">
        <v>178</v>
      </c>
      <c r="E29" s="9" t="s">
        <v>179</v>
      </c>
      <c r="F29" s="9" t="s">
        <v>180</v>
      </c>
      <c r="G29" s="10" t="s">
        <v>181</v>
      </c>
      <c r="H29" s="9">
        <v>2</v>
      </c>
      <c r="I29" s="9">
        <v>1</v>
      </c>
      <c r="J29" s="9">
        <v>2</v>
      </c>
      <c r="K29" s="9">
        <v>1</v>
      </c>
      <c r="L29" s="9">
        <v>1</v>
      </c>
      <c r="M29" s="9">
        <v>1</v>
      </c>
      <c r="N29" s="9">
        <v>2</v>
      </c>
      <c r="O29" s="9">
        <v>1</v>
      </c>
      <c r="P29" s="9">
        <v>2</v>
      </c>
      <c r="Q29" s="9">
        <v>2</v>
      </c>
      <c r="R29" s="9">
        <v>2</v>
      </c>
      <c r="S29" s="9">
        <v>2</v>
      </c>
      <c r="T29" s="9">
        <v>2</v>
      </c>
      <c r="U29" s="9">
        <v>1</v>
      </c>
      <c r="V29" s="9">
        <v>2</v>
      </c>
      <c r="W29" s="9">
        <v>2</v>
      </c>
      <c r="X29" s="9">
        <v>2</v>
      </c>
      <c r="Y29" s="9">
        <v>2</v>
      </c>
      <c r="Z29" s="9">
        <v>2</v>
      </c>
      <c r="AA29" s="11">
        <v>1</v>
      </c>
    </row>
    <row r="30" spans="1:27" ht="15.75" customHeight="1" x14ac:dyDescent="0.2">
      <c r="A30" s="17" t="s">
        <v>183</v>
      </c>
      <c r="B30" s="5">
        <v>26</v>
      </c>
      <c r="C30" s="5" t="s">
        <v>38</v>
      </c>
      <c r="D30" s="5" t="s">
        <v>173</v>
      </c>
      <c r="E30" s="5" t="s">
        <v>148</v>
      </c>
      <c r="F30" s="5" t="s">
        <v>184</v>
      </c>
      <c r="G30" s="5" t="s">
        <v>185</v>
      </c>
      <c r="H30" s="5">
        <v>3</v>
      </c>
      <c r="I30" s="5">
        <v>2</v>
      </c>
      <c r="J30" s="5">
        <v>2</v>
      </c>
      <c r="K30" s="5">
        <v>1</v>
      </c>
      <c r="L30" s="5">
        <v>2</v>
      </c>
      <c r="M30" s="5">
        <v>2</v>
      </c>
      <c r="N30" s="5">
        <v>3</v>
      </c>
      <c r="O30" s="5">
        <v>1</v>
      </c>
      <c r="P30" s="5">
        <v>1</v>
      </c>
      <c r="Q30" s="5">
        <v>3</v>
      </c>
      <c r="R30" s="5">
        <v>1</v>
      </c>
      <c r="S30" s="5">
        <v>2</v>
      </c>
      <c r="T30" s="5">
        <v>1</v>
      </c>
      <c r="U30" s="5">
        <v>5</v>
      </c>
      <c r="V30" s="5">
        <v>1</v>
      </c>
      <c r="W30" s="5">
        <v>1</v>
      </c>
      <c r="X30" s="5">
        <v>1</v>
      </c>
      <c r="Y30" s="5">
        <v>1</v>
      </c>
      <c r="Z30" s="5">
        <v>2</v>
      </c>
      <c r="AA30" s="7">
        <v>5</v>
      </c>
    </row>
    <row r="31" spans="1:27" ht="15.75" customHeight="1" x14ac:dyDescent="0.2">
      <c r="A31" s="18" t="s">
        <v>187</v>
      </c>
      <c r="B31" s="9">
        <v>19</v>
      </c>
      <c r="C31" s="9" t="s">
        <v>188</v>
      </c>
      <c r="D31" s="9" t="s">
        <v>189</v>
      </c>
      <c r="E31" s="9" t="s">
        <v>69</v>
      </c>
      <c r="F31" s="9" t="s">
        <v>190</v>
      </c>
      <c r="G31" s="10" t="s">
        <v>191</v>
      </c>
      <c r="H31" s="9">
        <v>3</v>
      </c>
      <c r="I31" s="9">
        <v>3</v>
      </c>
      <c r="J31" s="9">
        <v>1</v>
      </c>
      <c r="K31" s="9">
        <v>2</v>
      </c>
      <c r="L31" s="9">
        <v>1</v>
      </c>
      <c r="M31" s="9">
        <v>1</v>
      </c>
      <c r="N31" s="9">
        <v>2</v>
      </c>
      <c r="O31" s="9">
        <v>1</v>
      </c>
      <c r="P31" s="9">
        <v>1</v>
      </c>
      <c r="Q31" s="9">
        <v>1</v>
      </c>
      <c r="R31" s="9">
        <v>1</v>
      </c>
      <c r="S31" s="9">
        <v>2</v>
      </c>
      <c r="T31" s="9">
        <v>2</v>
      </c>
      <c r="U31" s="9">
        <v>5</v>
      </c>
      <c r="V31" s="9">
        <v>2</v>
      </c>
      <c r="W31" s="9">
        <v>2</v>
      </c>
      <c r="X31" s="9">
        <v>2</v>
      </c>
      <c r="Y31" s="9">
        <v>2</v>
      </c>
      <c r="Z31" s="9">
        <v>2</v>
      </c>
      <c r="AA31" s="11">
        <v>5</v>
      </c>
    </row>
    <row r="32" spans="1:27" ht="15.75" customHeight="1" x14ac:dyDescent="0.2">
      <c r="A32" s="17" t="s">
        <v>193</v>
      </c>
      <c r="B32" s="5">
        <v>22</v>
      </c>
      <c r="C32" s="5" t="s">
        <v>194</v>
      </c>
      <c r="D32" s="5" t="s">
        <v>195</v>
      </c>
      <c r="E32" s="5" t="s">
        <v>196</v>
      </c>
      <c r="F32" s="5" t="s">
        <v>197</v>
      </c>
      <c r="G32" s="6" t="s">
        <v>198</v>
      </c>
      <c r="H32" s="5">
        <v>1</v>
      </c>
      <c r="I32" s="5">
        <v>3</v>
      </c>
      <c r="J32" s="5">
        <v>2</v>
      </c>
      <c r="K32" s="5">
        <v>2</v>
      </c>
      <c r="L32" s="5">
        <v>2</v>
      </c>
      <c r="M32" s="5">
        <v>2</v>
      </c>
      <c r="N32" s="5">
        <v>2</v>
      </c>
      <c r="O32" s="5">
        <v>1</v>
      </c>
      <c r="P32" s="5">
        <v>3</v>
      </c>
      <c r="Q32" s="5">
        <v>2</v>
      </c>
      <c r="R32" s="5">
        <v>1</v>
      </c>
      <c r="S32" s="5">
        <v>1</v>
      </c>
      <c r="T32" s="5">
        <v>1</v>
      </c>
      <c r="U32" s="5">
        <v>3</v>
      </c>
      <c r="V32" s="5">
        <v>1</v>
      </c>
      <c r="W32" s="5">
        <v>1</v>
      </c>
      <c r="X32" s="5">
        <v>2</v>
      </c>
      <c r="Y32" s="5">
        <v>1</v>
      </c>
      <c r="Z32" s="5">
        <v>1</v>
      </c>
      <c r="AA32" s="7">
        <v>1</v>
      </c>
    </row>
    <row r="33" spans="1:27" ht="15.75" customHeight="1" x14ac:dyDescent="0.2">
      <c r="A33" s="18" t="s">
        <v>200</v>
      </c>
      <c r="B33" s="9">
        <v>22</v>
      </c>
      <c r="C33" s="9" t="s">
        <v>49</v>
      </c>
      <c r="D33" s="9" t="s">
        <v>68</v>
      </c>
      <c r="E33" s="9" t="s">
        <v>148</v>
      </c>
      <c r="F33" s="9" t="s">
        <v>201</v>
      </c>
      <c r="G33" s="10" t="s">
        <v>202</v>
      </c>
      <c r="H33" s="9">
        <v>1</v>
      </c>
      <c r="I33" s="9">
        <v>1</v>
      </c>
      <c r="J33" s="9">
        <v>1</v>
      </c>
      <c r="K33" s="9">
        <v>1</v>
      </c>
      <c r="L33" s="9">
        <v>1</v>
      </c>
      <c r="M33" s="9">
        <v>2</v>
      </c>
      <c r="N33" s="9">
        <v>1</v>
      </c>
      <c r="O33" s="9">
        <v>1</v>
      </c>
      <c r="P33" s="12"/>
      <c r="Q33" s="9">
        <v>1</v>
      </c>
      <c r="R33" s="9">
        <v>2</v>
      </c>
      <c r="S33" s="9">
        <v>2</v>
      </c>
      <c r="T33" s="9">
        <v>2</v>
      </c>
      <c r="U33" s="9">
        <v>4</v>
      </c>
      <c r="V33" s="9">
        <v>2</v>
      </c>
      <c r="W33" s="9">
        <v>2</v>
      </c>
      <c r="X33" s="9">
        <v>3</v>
      </c>
      <c r="Y33" s="9">
        <v>2</v>
      </c>
      <c r="Z33" s="9">
        <v>2</v>
      </c>
      <c r="AA33" s="11">
        <v>3</v>
      </c>
    </row>
    <row r="34" spans="1:27" ht="15.75" customHeight="1" x14ac:dyDescent="0.2">
      <c r="A34" s="17" t="s">
        <v>204</v>
      </c>
      <c r="B34" s="5">
        <v>19</v>
      </c>
      <c r="C34" s="5" t="s">
        <v>205</v>
      </c>
      <c r="D34" s="5" t="s">
        <v>206</v>
      </c>
      <c r="E34" s="5" t="s">
        <v>207</v>
      </c>
      <c r="F34" s="5" t="s">
        <v>208</v>
      </c>
      <c r="G34" s="6" t="s">
        <v>209</v>
      </c>
      <c r="H34" s="5">
        <v>2</v>
      </c>
      <c r="I34" s="5">
        <v>1</v>
      </c>
      <c r="J34" s="5">
        <v>1</v>
      </c>
      <c r="K34" s="5">
        <v>1</v>
      </c>
      <c r="L34" s="5">
        <v>1</v>
      </c>
      <c r="M34" s="5">
        <v>1</v>
      </c>
      <c r="N34" s="5">
        <v>3</v>
      </c>
      <c r="O34" s="5">
        <v>1</v>
      </c>
      <c r="P34" s="5">
        <v>2</v>
      </c>
      <c r="Q34" s="5">
        <v>3</v>
      </c>
      <c r="R34" s="5">
        <v>2</v>
      </c>
      <c r="S34" s="5">
        <v>2</v>
      </c>
      <c r="T34" s="5">
        <v>2</v>
      </c>
      <c r="U34" s="5">
        <v>5</v>
      </c>
      <c r="V34" s="5">
        <v>4</v>
      </c>
      <c r="W34" s="5">
        <v>2</v>
      </c>
      <c r="X34" s="5">
        <v>1</v>
      </c>
      <c r="Y34" s="5">
        <v>1</v>
      </c>
      <c r="Z34" s="5">
        <v>2</v>
      </c>
      <c r="AA34" s="7">
        <v>4</v>
      </c>
    </row>
    <row r="35" spans="1:27" ht="15.75" customHeight="1" x14ac:dyDescent="0.2">
      <c r="A35" s="18" t="s">
        <v>211</v>
      </c>
      <c r="B35" s="9">
        <v>23</v>
      </c>
      <c r="C35" s="9" t="s">
        <v>194</v>
      </c>
      <c r="D35" s="9" t="s">
        <v>213</v>
      </c>
      <c r="E35" s="9" t="s">
        <v>91</v>
      </c>
      <c r="F35" s="9" t="s">
        <v>214</v>
      </c>
      <c r="G35" s="10" t="s">
        <v>215</v>
      </c>
      <c r="H35" s="9">
        <v>3</v>
      </c>
      <c r="I35" s="9">
        <v>2</v>
      </c>
      <c r="J35" s="9">
        <v>2</v>
      </c>
      <c r="K35" s="9">
        <v>1</v>
      </c>
      <c r="L35" s="9">
        <v>2</v>
      </c>
      <c r="M35" s="9">
        <v>2</v>
      </c>
      <c r="N35" s="9">
        <v>1</v>
      </c>
      <c r="O35" s="9">
        <v>2</v>
      </c>
      <c r="P35" s="9">
        <v>3</v>
      </c>
      <c r="Q35" s="9">
        <v>1</v>
      </c>
      <c r="R35" s="9">
        <v>2</v>
      </c>
      <c r="S35" s="9">
        <v>2</v>
      </c>
      <c r="T35" s="9">
        <v>1</v>
      </c>
      <c r="U35" s="9">
        <v>4</v>
      </c>
      <c r="V35" s="9">
        <v>2</v>
      </c>
      <c r="W35" s="9">
        <v>1</v>
      </c>
      <c r="X35" s="9">
        <v>1</v>
      </c>
      <c r="Y35" s="9">
        <v>2</v>
      </c>
      <c r="Z35" s="9">
        <v>1</v>
      </c>
      <c r="AA35" s="11">
        <v>1</v>
      </c>
    </row>
    <row r="36" spans="1:27" ht="15.75" customHeight="1" x14ac:dyDescent="0.2">
      <c r="A36" s="17" t="s">
        <v>217</v>
      </c>
      <c r="B36" s="5">
        <v>25</v>
      </c>
      <c r="C36" s="5" t="s">
        <v>188</v>
      </c>
      <c r="D36" s="5" t="s">
        <v>219</v>
      </c>
      <c r="E36" s="5" t="s">
        <v>91</v>
      </c>
      <c r="F36" s="5" t="s">
        <v>220</v>
      </c>
      <c r="G36" s="6" t="s">
        <v>221</v>
      </c>
      <c r="H36" s="5">
        <v>3</v>
      </c>
      <c r="I36" s="5">
        <v>2</v>
      </c>
      <c r="J36" s="5">
        <v>2</v>
      </c>
      <c r="K36" s="5">
        <v>1</v>
      </c>
      <c r="L36" s="5">
        <v>3</v>
      </c>
      <c r="M36" s="5">
        <v>2</v>
      </c>
      <c r="N36" s="5">
        <v>3</v>
      </c>
      <c r="O36" s="5">
        <v>3</v>
      </c>
      <c r="P36" s="5">
        <v>4</v>
      </c>
      <c r="Q36" s="5">
        <v>1</v>
      </c>
      <c r="R36" s="5">
        <v>1</v>
      </c>
      <c r="S36" s="5">
        <v>2</v>
      </c>
      <c r="T36" s="5">
        <v>1</v>
      </c>
      <c r="U36" s="5">
        <v>5</v>
      </c>
      <c r="V36" s="5">
        <v>2</v>
      </c>
      <c r="W36" s="5">
        <v>1</v>
      </c>
      <c r="X36" s="5">
        <v>1</v>
      </c>
      <c r="Y36" s="5">
        <v>1</v>
      </c>
      <c r="Z36" s="5">
        <v>2</v>
      </c>
      <c r="AA36" s="7">
        <v>4</v>
      </c>
    </row>
    <row r="37" spans="1:27" ht="15.75" customHeight="1" x14ac:dyDescent="0.2">
      <c r="A37" s="18" t="s">
        <v>223</v>
      </c>
      <c r="B37" s="9">
        <v>24</v>
      </c>
      <c r="C37" s="9" t="s">
        <v>188</v>
      </c>
      <c r="D37" s="9" t="s">
        <v>225</v>
      </c>
      <c r="E37" s="9" t="s">
        <v>91</v>
      </c>
      <c r="F37" s="9" t="s">
        <v>226</v>
      </c>
      <c r="G37" s="10" t="s">
        <v>227</v>
      </c>
      <c r="H37" s="9">
        <v>3</v>
      </c>
      <c r="I37" s="9">
        <v>1</v>
      </c>
      <c r="J37" s="9">
        <v>1</v>
      </c>
      <c r="K37" s="9">
        <v>1</v>
      </c>
      <c r="L37" s="9">
        <v>1</v>
      </c>
      <c r="M37" s="9">
        <v>1</v>
      </c>
      <c r="N37" s="9">
        <v>2</v>
      </c>
      <c r="O37" s="9">
        <v>2</v>
      </c>
      <c r="P37" s="9">
        <v>1</v>
      </c>
      <c r="Q37" s="9">
        <v>1</v>
      </c>
      <c r="R37" s="9">
        <v>2</v>
      </c>
      <c r="S37" s="9">
        <v>2</v>
      </c>
      <c r="T37" s="9">
        <v>1</v>
      </c>
      <c r="U37" s="9">
        <v>4</v>
      </c>
      <c r="V37" s="9">
        <v>1</v>
      </c>
      <c r="W37" s="9">
        <v>1</v>
      </c>
      <c r="X37" s="9">
        <v>2</v>
      </c>
      <c r="Y37" s="9">
        <v>1</v>
      </c>
      <c r="Z37" s="9">
        <v>2</v>
      </c>
      <c r="AA37" s="11">
        <v>5</v>
      </c>
    </row>
    <row r="38" spans="1:27" ht="15.75" customHeight="1" x14ac:dyDescent="0.2">
      <c r="A38" s="17" t="s">
        <v>229</v>
      </c>
      <c r="B38" s="5">
        <v>24</v>
      </c>
      <c r="C38" s="5" t="s">
        <v>188</v>
      </c>
      <c r="D38" s="5" t="s">
        <v>213</v>
      </c>
      <c r="E38" s="5" t="s">
        <v>230</v>
      </c>
      <c r="F38" s="5" t="s">
        <v>231</v>
      </c>
      <c r="G38" s="6" t="s">
        <v>232</v>
      </c>
      <c r="H38" s="5">
        <v>3</v>
      </c>
      <c r="I38" s="5">
        <v>2</v>
      </c>
      <c r="J38" s="5">
        <v>1</v>
      </c>
      <c r="K38" s="5">
        <v>2</v>
      </c>
      <c r="L38" s="5">
        <v>3</v>
      </c>
      <c r="M38" s="5">
        <v>1</v>
      </c>
      <c r="N38" s="5">
        <v>4</v>
      </c>
      <c r="O38" s="5">
        <v>3</v>
      </c>
      <c r="P38" s="5">
        <v>3</v>
      </c>
      <c r="Q38" s="5">
        <v>3</v>
      </c>
      <c r="R38" s="5">
        <v>2</v>
      </c>
      <c r="S38" s="5">
        <v>2</v>
      </c>
      <c r="T38" s="5">
        <v>1</v>
      </c>
      <c r="U38" s="5">
        <v>3</v>
      </c>
      <c r="V38" s="5">
        <v>2</v>
      </c>
      <c r="W38" s="5">
        <v>1</v>
      </c>
      <c r="X38" s="5">
        <v>1</v>
      </c>
      <c r="Y38" s="5">
        <v>1</v>
      </c>
      <c r="Z38" s="5">
        <v>2</v>
      </c>
      <c r="AA38" s="7">
        <v>2</v>
      </c>
    </row>
    <row r="39" spans="1:27" ht="15.75" customHeight="1" x14ac:dyDescent="0.2">
      <c r="A39" s="18" t="s">
        <v>234</v>
      </c>
      <c r="B39" s="9">
        <v>25</v>
      </c>
      <c r="C39" s="9" t="s">
        <v>236</v>
      </c>
      <c r="D39" s="9" t="s">
        <v>237</v>
      </c>
      <c r="E39" s="9" t="s">
        <v>238</v>
      </c>
      <c r="F39" s="9" t="s">
        <v>239</v>
      </c>
      <c r="G39" s="10" t="s">
        <v>240</v>
      </c>
      <c r="H39" s="9">
        <v>2</v>
      </c>
      <c r="I39" s="9">
        <v>2</v>
      </c>
      <c r="J39" s="9">
        <v>1</v>
      </c>
      <c r="K39" s="9">
        <v>1</v>
      </c>
      <c r="L39" s="9">
        <v>2</v>
      </c>
      <c r="M39" s="9">
        <v>1</v>
      </c>
      <c r="N39" s="9">
        <v>1</v>
      </c>
      <c r="O39" s="9">
        <v>1</v>
      </c>
      <c r="P39" s="9">
        <v>1</v>
      </c>
      <c r="Q39" s="9">
        <v>1</v>
      </c>
      <c r="R39" s="9">
        <v>2</v>
      </c>
      <c r="S39" s="9">
        <v>2</v>
      </c>
      <c r="T39" s="9">
        <v>2</v>
      </c>
      <c r="U39" s="9">
        <v>3</v>
      </c>
      <c r="V39" s="9">
        <v>2</v>
      </c>
      <c r="W39" s="9">
        <v>2</v>
      </c>
      <c r="X39" s="9">
        <v>1</v>
      </c>
      <c r="Y39" s="9">
        <v>2</v>
      </c>
      <c r="Z39" s="9">
        <v>1</v>
      </c>
      <c r="AA39" s="11">
        <v>4</v>
      </c>
    </row>
    <row r="40" spans="1:27" ht="15.75" customHeight="1" x14ac:dyDescent="0.2">
      <c r="A40" s="17" t="s">
        <v>242</v>
      </c>
      <c r="B40" s="5">
        <v>33</v>
      </c>
      <c r="C40" s="5" t="s">
        <v>194</v>
      </c>
      <c r="D40" s="5" t="s">
        <v>244</v>
      </c>
      <c r="E40" s="5" t="s">
        <v>245</v>
      </c>
      <c r="F40" s="5" t="s">
        <v>246</v>
      </c>
      <c r="G40" s="6" t="s">
        <v>247</v>
      </c>
      <c r="H40" s="5">
        <v>1</v>
      </c>
      <c r="I40" s="5">
        <v>1</v>
      </c>
      <c r="J40" s="5">
        <v>1</v>
      </c>
      <c r="K40" s="5">
        <v>1</v>
      </c>
      <c r="L40" s="5">
        <v>1</v>
      </c>
      <c r="M40" s="5">
        <v>1</v>
      </c>
      <c r="N40" s="5">
        <v>1</v>
      </c>
      <c r="O40" s="5">
        <v>2</v>
      </c>
      <c r="P40" s="5">
        <v>1</v>
      </c>
      <c r="Q40" s="5">
        <v>1</v>
      </c>
      <c r="R40" s="5">
        <v>1</v>
      </c>
      <c r="S40" s="5">
        <v>1</v>
      </c>
      <c r="T40" s="5">
        <v>1</v>
      </c>
      <c r="U40" s="5">
        <v>3</v>
      </c>
      <c r="V40" s="5">
        <v>1</v>
      </c>
      <c r="W40" s="5">
        <v>1</v>
      </c>
      <c r="X40" s="5">
        <v>1</v>
      </c>
      <c r="Y40" s="5">
        <v>1</v>
      </c>
      <c r="Z40" s="5">
        <v>1</v>
      </c>
      <c r="AA40" s="7">
        <v>3</v>
      </c>
    </row>
    <row r="41" spans="1:27" ht="15.75" customHeight="1" x14ac:dyDescent="0.2">
      <c r="A41" s="18" t="s">
        <v>249</v>
      </c>
      <c r="B41" s="9">
        <v>39</v>
      </c>
      <c r="C41" s="9" t="s">
        <v>188</v>
      </c>
      <c r="D41" s="9" t="s">
        <v>251</v>
      </c>
      <c r="E41" s="9" t="s">
        <v>91</v>
      </c>
      <c r="F41" s="9" t="s">
        <v>252</v>
      </c>
      <c r="G41" s="10" t="s">
        <v>253</v>
      </c>
      <c r="H41" s="9">
        <v>1</v>
      </c>
      <c r="I41" s="9">
        <v>1</v>
      </c>
      <c r="J41" s="9">
        <v>1</v>
      </c>
      <c r="K41" s="9">
        <v>1</v>
      </c>
      <c r="L41" s="9">
        <v>1</v>
      </c>
      <c r="M41" s="9">
        <v>1</v>
      </c>
      <c r="N41" s="9">
        <v>1</v>
      </c>
      <c r="O41" s="9">
        <v>1</v>
      </c>
      <c r="P41" s="9">
        <v>1</v>
      </c>
      <c r="Q41" s="9">
        <v>1</v>
      </c>
      <c r="R41" s="9">
        <v>1</v>
      </c>
      <c r="S41" s="9">
        <v>1</v>
      </c>
      <c r="T41" s="9">
        <v>2</v>
      </c>
      <c r="U41" s="9">
        <v>5</v>
      </c>
      <c r="V41" s="9">
        <v>1</v>
      </c>
      <c r="W41" s="9">
        <v>1</v>
      </c>
      <c r="X41" s="9">
        <v>1</v>
      </c>
      <c r="Y41" s="9">
        <v>1</v>
      </c>
      <c r="Z41" s="9">
        <v>1</v>
      </c>
      <c r="AA41" s="11">
        <v>5</v>
      </c>
    </row>
    <row r="42" spans="1:27" ht="15.75" customHeight="1" x14ac:dyDescent="0.2">
      <c r="A42" s="17" t="s">
        <v>255</v>
      </c>
      <c r="B42" s="5">
        <v>30</v>
      </c>
      <c r="C42" s="5" t="s">
        <v>188</v>
      </c>
      <c r="D42" s="5" t="s">
        <v>256</v>
      </c>
      <c r="E42" s="5" t="s">
        <v>91</v>
      </c>
      <c r="F42" s="5" t="s">
        <v>257</v>
      </c>
      <c r="G42" s="6" t="s">
        <v>258</v>
      </c>
      <c r="H42" s="5">
        <v>3</v>
      </c>
      <c r="I42" s="5">
        <v>1</v>
      </c>
      <c r="J42" s="5">
        <v>1</v>
      </c>
      <c r="K42" s="5">
        <v>2</v>
      </c>
      <c r="L42" s="5">
        <v>2</v>
      </c>
      <c r="M42" s="5">
        <v>1</v>
      </c>
      <c r="N42" s="5">
        <v>2</v>
      </c>
      <c r="O42" s="5">
        <v>2</v>
      </c>
      <c r="P42" s="5">
        <v>2</v>
      </c>
      <c r="Q42" s="5">
        <v>2</v>
      </c>
      <c r="R42" s="5">
        <v>2</v>
      </c>
      <c r="S42" s="5">
        <v>3</v>
      </c>
      <c r="T42" s="5">
        <v>2</v>
      </c>
      <c r="U42" s="5">
        <v>5</v>
      </c>
      <c r="V42" s="5">
        <v>2</v>
      </c>
      <c r="W42" s="5">
        <v>2</v>
      </c>
      <c r="X42" s="5">
        <v>2</v>
      </c>
      <c r="Y42" s="5">
        <v>2</v>
      </c>
      <c r="Z42" s="5">
        <v>2</v>
      </c>
      <c r="AA42" s="7">
        <v>5</v>
      </c>
    </row>
    <row r="43" spans="1:27" ht="15.75" customHeight="1" x14ac:dyDescent="0.2">
      <c r="A43" s="18" t="s">
        <v>260</v>
      </c>
      <c r="B43" s="9">
        <v>35</v>
      </c>
      <c r="C43" s="9" t="s">
        <v>188</v>
      </c>
      <c r="D43" s="9" t="s">
        <v>213</v>
      </c>
      <c r="E43" s="9" t="s">
        <v>261</v>
      </c>
      <c r="F43" s="9" t="s">
        <v>262</v>
      </c>
      <c r="G43" s="10" t="s">
        <v>263</v>
      </c>
      <c r="H43" s="9">
        <v>2</v>
      </c>
      <c r="I43" s="9">
        <v>3</v>
      </c>
      <c r="J43" s="9">
        <v>3</v>
      </c>
      <c r="K43" s="9">
        <v>1</v>
      </c>
      <c r="L43" s="9">
        <v>3</v>
      </c>
      <c r="M43" s="9">
        <v>1</v>
      </c>
      <c r="N43" s="9">
        <v>2</v>
      </c>
      <c r="O43" s="9">
        <v>2</v>
      </c>
      <c r="P43" s="9">
        <v>1</v>
      </c>
      <c r="Q43" s="9">
        <v>1</v>
      </c>
      <c r="R43" s="9">
        <v>2</v>
      </c>
      <c r="S43" s="9">
        <v>2</v>
      </c>
      <c r="T43" s="9">
        <v>3</v>
      </c>
      <c r="U43" s="9">
        <v>3</v>
      </c>
      <c r="V43" s="9">
        <v>2</v>
      </c>
      <c r="W43" s="9">
        <v>2</v>
      </c>
      <c r="X43" s="9">
        <v>2</v>
      </c>
      <c r="Y43" s="9">
        <v>2</v>
      </c>
      <c r="Z43" s="9">
        <v>2</v>
      </c>
      <c r="AA43" s="11">
        <v>3</v>
      </c>
    </row>
    <row r="44" spans="1:27" ht="15.75" customHeight="1" x14ac:dyDescent="0.2">
      <c r="A44" s="17" t="s">
        <v>265</v>
      </c>
      <c r="B44" s="5">
        <v>30</v>
      </c>
      <c r="C44" s="5" t="s">
        <v>194</v>
      </c>
      <c r="D44" s="5" t="s">
        <v>267</v>
      </c>
      <c r="E44" s="5" t="s">
        <v>268</v>
      </c>
      <c r="F44" s="5" t="s">
        <v>269</v>
      </c>
      <c r="G44" s="6" t="s">
        <v>270</v>
      </c>
      <c r="H44" s="5">
        <v>1</v>
      </c>
      <c r="I44" s="5">
        <v>1</v>
      </c>
      <c r="J44" s="5">
        <v>1</v>
      </c>
      <c r="K44" s="5">
        <v>1</v>
      </c>
      <c r="L44" s="5">
        <v>1</v>
      </c>
      <c r="M44" s="5">
        <v>1</v>
      </c>
      <c r="N44" s="5">
        <v>1</v>
      </c>
      <c r="O44" s="5">
        <v>1</v>
      </c>
      <c r="P44" s="5">
        <v>1</v>
      </c>
      <c r="Q44" s="5">
        <v>1</v>
      </c>
      <c r="R44" s="5">
        <v>3</v>
      </c>
      <c r="S44" s="5">
        <v>2</v>
      </c>
      <c r="T44" s="5">
        <v>2</v>
      </c>
      <c r="U44" s="5">
        <v>5</v>
      </c>
      <c r="V44" s="5">
        <v>2</v>
      </c>
      <c r="W44" s="5">
        <v>2</v>
      </c>
      <c r="X44" s="5">
        <v>1</v>
      </c>
      <c r="Y44" s="5">
        <v>1</v>
      </c>
      <c r="Z44" s="5">
        <v>1</v>
      </c>
      <c r="AA44" s="7">
        <v>5</v>
      </c>
    </row>
    <row r="45" spans="1:27" ht="15.75" customHeight="1" x14ac:dyDescent="0.2">
      <c r="A45" s="18" t="s">
        <v>272</v>
      </c>
      <c r="B45" s="9">
        <v>25</v>
      </c>
      <c r="C45" s="9" t="s">
        <v>119</v>
      </c>
      <c r="D45" s="9" t="s">
        <v>273</v>
      </c>
      <c r="E45" s="9" t="s">
        <v>245</v>
      </c>
      <c r="F45" s="9" t="s">
        <v>274</v>
      </c>
      <c r="G45" s="10" t="s">
        <v>275</v>
      </c>
      <c r="H45" s="9">
        <v>3</v>
      </c>
      <c r="I45" s="9">
        <v>1</v>
      </c>
      <c r="J45" s="9">
        <v>1</v>
      </c>
      <c r="K45" s="9">
        <v>2</v>
      </c>
      <c r="L45" s="9">
        <v>1</v>
      </c>
      <c r="M45" s="9">
        <v>1</v>
      </c>
      <c r="N45" s="9">
        <v>1</v>
      </c>
      <c r="O45" s="9">
        <v>3</v>
      </c>
      <c r="P45" s="9">
        <v>1</v>
      </c>
      <c r="Q45" s="9">
        <v>1</v>
      </c>
      <c r="R45" s="9">
        <v>2</v>
      </c>
      <c r="S45" s="9">
        <v>2</v>
      </c>
      <c r="T45" s="9">
        <v>2</v>
      </c>
      <c r="U45" s="9">
        <v>5</v>
      </c>
      <c r="V45" s="9">
        <v>2</v>
      </c>
      <c r="W45" s="9">
        <v>1</v>
      </c>
      <c r="X45" s="9">
        <v>1</v>
      </c>
      <c r="Y45" s="9">
        <v>1</v>
      </c>
      <c r="Z45" s="9">
        <v>1</v>
      </c>
      <c r="AA45" s="11">
        <v>5</v>
      </c>
    </row>
    <row r="46" spans="1:27" ht="15.75" customHeight="1" x14ac:dyDescent="0.2">
      <c r="A46" s="17" t="s">
        <v>277</v>
      </c>
      <c r="B46" s="5">
        <v>21</v>
      </c>
      <c r="C46" s="5" t="s">
        <v>63</v>
      </c>
      <c r="D46" s="5" t="s">
        <v>278</v>
      </c>
      <c r="E46" s="5" t="s">
        <v>279</v>
      </c>
      <c r="F46" s="5" t="s">
        <v>280</v>
      </c>
      <c r="G46" s="6" t="s">
        <v>281</v>
      </c>
      <c r="H46" s="5">
        <v>1</v>
      </c>
      <c r="I46" s="5">
        <v>1</v>
      </c>
      <c r="J46" s="5">
        <v>3</v>
      </c>
      <c r="K46" s="5">
        <v>1</v>
      </c>
      <c r="L46" s="5">
        <v>4</v>
      </c>
      <c r="M46" s="5">
        <v>1</v>
      </c>
      <c r="N46" s="5">
        <v>1</v>
      </c>
      <c r="O46" s="5">
        <v>1</v>
      </c>
      <c r="P46" s="5">
        <v>1</v>
      </c>
      <c r="Q46" s="5">
        <v>1</v>
      </c>
      <c r="R46" s="5">
        <v>1</v>
      </c>
      <c r="S46" s="5">
        <v>1</v>
      </c>
      <c r="T46" s="5">
        <v>1</v>
      </c>
      <c r="U46" s="5">
        <v>5</v>
      </c>
      <c r="V46" s="5">
        <v>2</v>
      </c>
      <c r="W46" s="5">
        <v>1</v>
      </c>
      <c r="X46" s="5">
        <v>1</v>
      </c>
      <c r="Y46" s="5">
        <v>1</v>
      </c>
      <c r="Z46" s="5">
        <v>1</v>
      </c>
      <c r="AA46" s="7">
        <v>5</v>
      </c>
    </row>
    <row r="47" spans="1:27" ht="15.75" customHeight="1" x14ac:dyDescent="0.2">
      <c r="A47" s="18" t="s">
        <v>283</v>
      </c>
      <c r="B47" s="9">
        <v>22</v>
      </c>
      <c r="C47" s="9" t="s">
        <v>194</v>
      </c>
      <c r="D47" s="9" t="s">
        <v>285</v>
      </c>
      <c r="E47" s="9" t="s">
        <v>91</v>
      </c>
      <c r="F47" s="9" t="s">
        <v>286</v>
      </c>
      <c r="G47" s="10" t="s">
        <v>287</v>
      </c>
      <c r="H47" s="9">
        <v>3</v>
      </c>
      <c r="I47" s="9">
        <v>2</v>
      </c>
      <c r="J47" s="9">
        <v>3</v>
      </c>
      <c r="K47" s="9">
        <v>2</v>
      </c>
      <c r="L47" s="9">
        <v>3</v>
      </c>
      <c r="M47" s="9">
        <v>2</v>
      </c>
      <c r="N47" s="9">
        <v>2</v>
      </c>
      <c r="O47" s="9">
        <v>2</v>
      </c>
      <c r="P47" s="9">
        <v>2</v>
      </c>
      <c r="Q47" s="9">
        <v>2</v>
      </c>
      <c r="R47" s="9">
        <v>2</v>
      </c>
      <c r="S47" s="9">
        <v>2</v>
      </c>
      <c r="T47" s="9">
        <v>2</v>
      </c>
      <c r="U47" s="9">
        <v>4</v>
      </c>
      <c r="V47" s="12"/>
      <c r="W47" s="9">
        <v>2</v>
      </c>
      <c r="X47" s="9">
        <v>2</v>
      </c>
      <c r="Y47" s="9">
        <v>2</v>
      </c>
      <c r="Z47" s="9">
        <v>2</v>
      </c>
      <c r="AA47" s="11">
        <v>4</v>
      </c>
    </row>
    <row r="48" spans="1:27" ht="15.75" customHeight="1" x14ac:dyDescent="0.2">
      <c r="A48" s="17" t="s">
        <v>289</v>
      </c>
      <c r="B48" s="5">
        <v>19</v>
      </c>
      <c r="C48" s="5" t="s">
        <v>49</v>
      </c>
      <c r="D48" s="5" t="s">
        <v>290</v>
      </c>
      <c r="E48" s="5" t="s">
        <v>207</v>
      </c>
      <c r="F48" s="5" t="s">
        <v>291</v>
      </c>
      <c r="G48" s="6" t="s">
        <v>292</v>
      </c>
      <c r="H48" s="5">
        <v>1</v>
      </c>
      <c r="I48" s="5">
        <v>1</v>
      </c>
      <c r="J48" s="5">
        <v>1</v>
      </c>
      <c r="K48" s="5">
        <v>1</v>
      </c>
      <c r="L48" s="5">
        <v>3</v>
      </c>
      <c r="M48" s="5">
        <v>2</v>
      </c>
      <c r="N48" s="5">
        <v>1</v>
      </c>
      <c r="O48" s="5">
        <v>2</v>
      </c>
      <c r="P48" s="5">
        <v>3</v>
      </c>
      <c r="Q48" s="5">
        <v>4</v>
      </c>
      <c r="R48" s="5">
        <v>1</v>
      </c>
      <c r="S48" s="5">
        <v>1</v>
      </c>
      <c r="T48" s="5">
        <v>2</v>
      </c>
      <c r="U48" s="5">
        <v>1</v>
      </c>
      <c r="V48" s="5">
        <v>1</v>
      </c>
      <c r="W48" s="5">
        <v>1</v>
      </c>
      <c r="X48" s="5">
        <v>1</v>
      </c>
      <c r="Y48" s="5">
        <v>1</v>
      </c>
      <c r="Z48" s="5">
        <v>1</v>
      </c>
      <c r="AA48" s="7">
        <v>5</v>
      </c>
    </row>
    <row r="49" spans="1:27" ht="15.75" customHeight="1" x14ac:dyDescent="0.2">
      <c r="A49" s="18" t="s">
        <v>294</v>
      </c>
      <c r="B49" s="9">
        <v>20</v>
      </c>
      <c r="C49" s="9" t="s">
        <v>194</v>
      </c>
      <c r="D49" s="9" t="s">
        <v>296</v>
      </c>
      <c r="E49" s="9" t="s">
        <v>297</v>
      </c>
      <c r="F49" s="9" t="s">
        <v>298</v>
      </c>
      <c r="G49" s="10" t="s">
        <v>299</v>
      </c>
      <c r="H49" s="9">
        <v>1</v>
      </c>
      <c r="I49" s="9">
        <v>2</v>
      </c>
      <c r="J49" s="9">
        <v>1</v>
      </c>
      <c r="K49" s="9">
        <v>1</v>
      </c>
      <c r="L49" s="9">
        <v>1</v>
      </c>
      <c r="M49" s="9">
        <v>2</v>
      </c>
      <c r="N49" s="9">
        <v>2</v>
      </c>
      <c r="O49" s="9">
        <v>2</v>
      </c>
      <c r="P49" s="9">
        <v>2</v>
      </c>
      <c r="Q49" s="9">
        <v>1</v>
      </c>
      <c r="R49" s="9">
        <v>1</v>
      </c>
      <c r="S49" s="9">
        <v>2</v>
      </c>
      <c r="T49" s="9">
        <v>3</v>
      </c>
      <c r="U49" s="9">
        <v>2</v>
      </c>
      <c r="V49" s="9">
        <v>3</v>
      </c>
      <c r="W49" s="9">
        <v>2</v>
      </c>
      <c r="X49" s="9">
        <v>2</v>
      </c>
      <c r="Y49" s="9">
        <v>2</v>
      </c>
      <c r="Z49" s="9">
        <v>2</v>
      </c>
      <c r="AA49" s="11">
        <v>4</v>
      </c>
    </row>
    <row r="50" spans="1:27" ht="15.75" customHeight="1" x14ac:dyDescent="0.2">
      <c r="A50" s="17" t="s">
        <v>301</v>
      </c>
      <c r="B50" s="5">
        <v>22</v>
      </c>
      <c r="C50" s="5" t="s">
        <v>194</v>
      </c>
      <c r="D50" s="5" t="s">
        <v>213</v>
      </c>
      <c r="E50" s="5" t="s">
        <v>69</v>
      </c>
      <c r="F50" s="5" t="s">
        <v>303</v>
      </c>
      <c r="G50" s="6" t="s">
        <v>304</v>
      </c>
      <c r="H50" s="5">
        <v>3</v>
      </c>
      <c r="I50" s="5">
        <v>4</v>
      </c>
      <c r="J50" s="5">
        <v>3</v>
      </c>
      <c r="K50" s="5">
        <v>4</v>
      </c>
      <c r="L50" s="5">
        <v>3</v>
      </c>
      <c r="M50" s="5">
        <v>2</v>
      </c>
      <c r="N50" s="5">
        <v>3</v>
      </c>
      <c r="O50" s="5">
        <v>4</v>
      </c>
      <c r="P50" s="5">
        <v>4</v>
      </c>
      <c r="Q50" s="5">
        <v>4</v>
      </c>
      <c r="R50" s="5">
        <v>2</v>
      </c>
      <c r="S50" s="5">
        <v>2</v>
      </c>
      <c r="T50" s="5">
        <v>2</v>
      </c>
      <c r="U50" s="5">
        <v>2</v>
      </c>
      <c r="V50" s="5">
        <v>3</v>
      </c>
      <c r="W50" s="5">
        <v>3</v>
      </c>
      <c r="X50" s="5">
        <v>3</v>
      </c>
      <c r="Y50" s="5">
        <v>2</v>
      </c>
      <c r="Z50" s="5">
        <v>4</v>
      </c>
      <c r="AA50" s="7">
        <v>3</v>
      </c>
    </row>
    <row r="51" spans="1:27" ht="15.75" customHeight="1" x14ac:dyDescent="0.2">
      <c r="A51" s="18" t="s">
        <v>306</v>
      </c>
      <c r="B51" s="9">
        <v>18</v>
      </c>
      <c r="C51" s="9" t="s">
        <v>74</v>
      </c>
      <c r="D51" s="9" t="s">
        <v>307</v>
      </c>
      <c r="E51" s="9" t="s">
        <v>162</v>
      </c>
      <c r="F51" s="9" t="s">
        <v>308</v>
      </c>
      <c r="G51" s="10" t="s">
        <v>309</v>
      </c>
      <c r="H51" s="9">
        <v>2</v>
      </c>
      <c r="I51" s="9">
        <v>2</v>
      </c>
      <c r="J51" s="9">
        <v>1</v>
      </c>
      <c r="K51" s="9">
        <v>3</v>
      </c>
      <c r="L51" s="9">
        <v>1</v>
      </c>
      <c r="M51" s="9">
        <v>1</v>
      </c>
      <c r="N51" s="9">
        <v>3</v>
      </c>
      <c r="O51" s="9">
        <v>2</v>
      </c>
      <c r="P51" s="9">
        <v>1</v>
      </c>
      <c r="Q51" s="9">
        <v>1</v>
      </c>
      <c r="R51" s="9">
        <v>2</v>
      </c>
      <c r="S51" s="9">
        <v>2</v>
      </c>
      <c r="T51" s="9">
        <v>1</v>
      </c>
      <c r="U51" s="9">
        <v>1</v>
      </c>
      <c r="V51" s="9">
        <v>1</v>
      </c>
      <c r="W51" s="9">
        <v>1</v>
      </c>
      <c r="X51" s="9">
        <v>1</v>
      </c>
      <c r="Y51" s="9">
        <v>1</v>
      </c>
      <c r="Z51" s="9">
        <v>1</v>
      </c>
      <c r="AA51" s="11">
        <v>4</v>
      </c>
    </row>
    <row r="52" spans="1:27" ht="15.75" customHeight="1" x14ac:dyDescent="0.2">
      <c r="A52" s="17" t="s">
        <v>311</v>
      </c>
      <c r="B52" s="5">
        <v>31</v>
      </c>
      <c r="C52" s="5" t="s">
        <v>74</v>
      </c>
      <c r="D52" s="5" t="s">
        <v>189</v>
      </c>
      <c r="E52" s="5" t="s">
        <v>91</v>
      </c>
      <c r="F52" s="5" t="s">
        <v>313</v>
      </c>
      <c r="G52" s="5" t="s">
        <v>314</v>
      </c>
      <c r="H52" s="5">
        <v>2</v>
      </c>
      <c r="I52" s="5">
        <v>1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>
        <v>1</v>
      </c>
      <c r="S52" s="5">
        <v>2</v>
      </c>
      <c r="T52" s="5">
        <v>2</v>
      </c>
      <c r="U52" s="5">
        <v>5</v>
      </c>
      <c r="V52" s="5">
        <v>2</v>
      </c>
      <c r="W52" s="5">
        <v>1</v>
      </c>
      <c r="X52" s="5">
        <v>1</v>
      </c>
      <c r="Y52" s="5">
        <v>1</v>
      </c>
      <c r="Z52" s="5">
        <v>1</v>
      </c>
      <c r="AA52" s="7">
        <v>5</v>
      </c>
    </row>
    <row r="53" spans="1:27" ht="15.75" customHeight="1" x14ac:dyDescent="0.2">
      <c r="A53" s="18" t="s">
        <v>316</v>
      </c>
      <c r="B53" s="9">
        <v>19</v>
      </c>
      <c r="C53" s="9" t="s">
        <v>194</v>
      </c>
      <c r="D53" s="9" t="s">
        <v>317</v>
      </c>
      <c r="E53" s="9" t="s">
        <v>126</v>
      </c>
      <c r="F53" s="9" t="s">
        <v>318</v>
      </c>
      <c r="G53" s="10" t="s">
        <v>319</v>
      </c>
      <c r="H53" s="9">
        <v>4</v>
      </c>
      <c r="I53" s="9">
        <v>2</v>
      </c>
      <c r="J53" s="9">
        <v>2</v>
      </c>
      <c r="K53" s="9">
        <v>1</v>
      </c>
      <c r="L53" s="9">
        <v>1</v>
      </c>
      <c r="M53" s="9">
        <v>1</v>
      </c>
      <c r="N53" s="9">
        <v>1</v>
      </c>
      <c r="O53" s="9">
        <v>1</v>
      </c>
      <c r="P53" s="9">
        <v>1</v>
      </c>
      <c r="Q53" s="9">
        <v>1</v>
      </c>
      <c r="R53" s="9">
        <v>2</v>
      </c>
      <c r="S53" s="9">
        <v>3</v>
      </c>
      <c r="T53" s="9">
        <v>3</v>
      </c>
      <c r="U53" s="9">
        <v>5</v>
      </c>
      <c r="V53" s="9">
        <v>2</v>
      </c>
      <c r="W53" s="9">
        <v>1</v>
      </c>
      <c r="X53" s="9">
        <v>1</v>
      </c>
      <c r="Y53" s="9">
        <v>1</v>
      </c>
      <c r="Z53" s="9">
        <v>3</v>
      </c>
      <c r="AA53" s="11">
        <v>5</v>
      </c>
    </row>
    <row r="54" spans="1:27" ht="15.75" customHeight="1" x14ac:dyDescent="0.2">
      <c r="A54" s="17" t="s">
        <v>321</v>
      </c>
      <c r="B54" s="5">
        <v>29</v>
      </c>
      <c r="C54" s="5" t="s">
        <v>194</v>
      </c>
      <c r="D54" s="5" t="s">
        <v>256</v>
      </c>
      <c r="E54" s="5" t="s">
        <v>322</v>
      </c>
      <c r="F54" s="5" t="s">
        <v>323</v>
      </c>
      <c r="G54" s="5" t="s">
        <v>324</v>
      </c>
      <c r="H54" s="5">
        <v>1</v>
      </c>
      <c r="I54" s="5">
        <v>1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2</v>
      </c>
      <c r="Q54" s="5">
        <v>1</v>
      </c>
      <c r="R54" s="5">
        <v>1</v>
      </c>
      <c r="S54" s="5">
        <v>1</v>
      </c>
      <c r="T54" s="5">
        <v>1</v>
      </c>
      <c r="U54" s="5">
        <v>5</v>
      </c>
      <c r="V54" s="5">
        <v>1</v>
      </c>
      <c r="W54" s="5">
        <v>1</v>
      </c>
      <c r="X54" s="5">
        <v>2</v>
      </c>
      <c r="Y54" s="5">
        <v>1</v>
      </c>
      <c r="Z54" s="5">
        <v>1</v>
      </c>
      <c r="AA54" s="7">
        <v>5</v>
      </c>
    </row>
    <row r="55" spans="1:27" ht="15.75" customHeight="1" x14ac:dyDescent="0.2">
      <c r="A55" s="18" t="s">
        <v>326</v>
      </c>
      <c r="B55" s="9">
        <v>24</v>
      </c>
      <c r="C55" s="9" t="s">
        <v>236</v>
      </c>
      <c r="D55" s="9" t="s">
        <v>327</v>
      </c>
      <c r="E55" s="9" t="s">
        <v>328</v>
      </c>
      <c r="F55" s="9" t="s">
        <v>329</v>
      </c>
      <c r="G55" s="10" t="s">
        <v>330</v>
      </c>
      <c r="H55" s="9">
        <v>3</v>
      </c>
      <c r="I55" s="9">
        <v>2</v>
      </c>
      <c r="J55" s="9">
        <v>3</v>
      </c>
      <c r="K55" s="9">
        <v>3</v>
      </c>
      <c r="L55" s="9">
        <v>2</v>
      </c>
      <c r="M55" s="9">
        <v>1</v>
      </c>
      <c r="N55" s="9">
        <v>1</v>
      </c>
      <c r="O55" s="9">
        <v>1</v>
      </c>
      <c r="P55" s="9">
        <v>5</v>
      </c>
      <c r="Q55" s="9">
        <v>4</v>
      </c>
      <c r="R55" s="9">
        <v>1</v>
      </c>
      <c r="S55" s="9">
        <v>2</v>
      </c>
      <c r="T55" s="9">
        <v>1</v>
      </c>
      <c r="U55" s="9">
        <v>5</v>
      </c>
      <c r="V55" s="9">
        <v>1</v>
      </c>
      <c r="W55" s="9">
        <v>1</v>
      </c>
      <c r="X55" s="9">
        <v>1</v>
      </c>
      <c r="Y55" s="9">
        <v>1</v>
      </c>
      <c r="Z55" s="9">
        <v>3</v>
      </c>
      <c r="AA55" s="11">
        <v>1</v>
      </c>
    </row>
    <row r="56" spans="1:27" ht="15.75" customHeight="1" x14ac:dyDescent="0.2">
      <c r="A56" s="17" t="s">
        <v>332</v>
      </c>
      <c r="B56" s="5">
        <v>20</v>
      </c>
      <c r="C56" s="5" t="s">
        <v>74</v>
      </c>
      <c r="D56" s="5" t="s">
        <v>109</v>
      </c>
      <c r="E56" s="5" t="s">
        <v>91</v>
      </c>
      <c r="F56" s="5" t="s">
        <v>333</v>
      </c>
      <c r="G56" s="6" t="s">
        <v>334</v>
      </c>
      <c r="H56" s="5">
        <v>3</v>
      </c>
      <c r="I56" s="5">
        <v>2</v>
      </c>
      <c r="J56" s="5">
        <v>1</v>
      </c>
      <c r="K56" s="5">
        <v>4</v>
      </c>
      <c r="L56" s="5">
        <v>1</v>
      </c>
      <c r="M56" s="5">
        <v>4</v>
      </c>
      <c r="N56" s="5">
        <v>2</v>
      </c>
      <c r="O56" s="5">
        <v>1</v>
      </c>
      <c r="P56" s="5">
        <v>3</v>
      </c>
      <c r="Q56" s="5">
        <v>2</v>
      </c>
      <c r="R56" s="5">
        <v>3</v>
      </c>
      <c r="S56" s="5">
        <v>1</v>
      </c>
      <c r="T56" s="5">
        <v>1</v>
      </c>
      <c r="U56" s="5">
        <v>5</v>
      </c>
      <c r="V56" s="5">
        <v>1</v>
      </c>
      <c r="W56" s="5">
        <v>1</v>
      </c>
      <c r="X56" s="5">
        <v>2</v>
      </c>
      <c r="Y56" s="5">
        <v>1</v>
      </c>
      <c r="Z56" s="5">
        <v>2</v>
      </c>
      <c r="AA56" s="7">
        <v>5</v>
      </c>
    </row>
    <row r="57" spans="1:27" ht="15.75" customHeight="1" x14ac:dyDescent="0.2">
      <c r="A57" s="18" t="s">
        <v>336</v>
      </c>
      <c r="B57" s="9">
        <v>34</v>
      </c>
      <c r="C57" s="9" t="s">
        <v>337</v>
      </c>
      <c r="D57" s="9" t="s">
        <v>213</v>
      </c>
      <c r="E57" s="9" t="s">
        <v>91</v>
      </c>
      <c r="F57" s="9" t="s">
        <v>338</v>
      </c>
      <c r="G57" s="10" t="s">
        <v>339</v>
      </c>
      <c r="H57" s="9">
        <v>3</v>
      </c>
      <c r="I57" s="9">
        <v>3</v>
      </c>
      <c r="J57" s="9">
        <v>3</v>
      </c>
      <c r="K57" s="9">
        <v>4</v>
      </c>
      <c r="L57" s="9">
        <v>3</v>
      </c>
      <c r="M57" s="9">
        <v>3</v>
      </c>
      <c r="N57" s="9">
        <v>4</v>
      </c>
      <c r="O57" s="9">
        <v>3</v>
      </c>
      <c r="P57" s="9">
        <v>2</v>
      </c>
      <c r="Q57" s="9">
        <v>3</v>
      </c>
      <c r="R57" s="9">
        <v>2</v>
      </c>
      <c r="S57" s="9">
        <v>2</v>
      </c>
      <c r="T57" s="9">
        <v>2</v>
      </c>
      <c r="U57" s="9">
        <v>3</v>
      </c>
      <c r="V57" s="9">
        <v>4</v>
      </c>
      <c r="W57" s="9">
        <v>2</v>
      </c>
      <c r="X57" s="9">
        <v>2</v>
      </c>
      <c r="Y57" s="9">
        <v>2</v>
      </c>
      <c r="Z57" s="9">
        <v>2</v>
      </c>
      <c r="AA57" s="11">
        <v>4</v>
      </c>
    </row>
    <row r="58" spans="1:27" ht="15.75" customHeight="1" x14ac:dyDescent="0.2">
      <c r="A58" s="17" t="s">
        <v>341</v>
      </c>
      <c r="B58" s="5">
        <v>32</v>
      </c>
      <c r="C58" s="5" t="s">
        <v>188</v>
      </c>
      <c r="D58" s="5" t="s">
        <v>80</v>
      </c>
      <c r="E58" s="5" t="s">
        <v>342</v>
      </c>
      <c r="F58" s="5" t="s">
        <v>343</v>
      </c>
      <c r="G58" s="6" t="s">
        <v>344</v>
      </c>
      <c r="H58" s="5">
        <v>1</v>
      </c>
      <c r="I58" s="5">
        <v>1</v>
      </c>
      <c r="J58" s="5">
        <v>1</v>
      </c>
      <c r="K58" s="5">
        <v>1</v>
      </c>
      <c r="L58" s="5">
        <v>1</v>
      </c>
      <c r="M58" s="5">
        <v>1</v>
      </c>
      <c r="N58" s="5">
        <v>1</v>
      </c>
      <c r="O58" s="5">
        <v>1</v>
      </c>
      <c r="P58" s="5">
        <v>1</v>
      </c>
      <c r="Q58" s="5">
        <v>1</v>
      </c>
      <c r="R58" s="5">
        <v>1</v>
      </c>
      <c r="S58" s="5">
        <v>2</v>
      </c>
      <c r="T58" s="5">
        <v>2</v>
      </c>
      <c r="U58" s="5">
        <v>1</v>
      </c>
      <c r="V58" s="5">
        <v>1</v>
      </c>
      <c r="W58" s="5">
        <v>1</v>
      </c>
      <c r="X58" s="5">
        <v>1</v>
      </c>
      <c r="Y58" s="5">
        <v>1</v>
      </c>
      <c r="Z58" s="5">
        <v>1</v>
      </c>
      <c r="AA58" s="7">
        <v>5</v>
      </c>
    </row>
    <row r="59" spans="1:27" ht="15.75" customHeight="1" x14ac:dyDescent="0.2">
      <c r="A59" s="18" t="s">
        <v>346</v>
      </c>
      <c r="B59" s="9">
        <v>22</v>
      </c>
      <c r="C59" s="9" t="s">
        <v>194</v>
      </c>
      <c r="D59" s="9" t="s">
        <v>225</v>
      </c>
      <c r="E59" s="9" t="s">
        <v>91</v>
      </c>
      <c r="F59" s="9" t="s">
        <v>347</v>
      </c>
      <c r="G59" s="10" t="s">
        <v>348</v>
      </c>
      <c r="H59" s="9">
        <v>1</v>
      </c>
      <c r="I59" s="9">
        <v>1</v>
      </c>
      <c r="J59" s="9">
        <v>1</v>
      </c>
      <c r="K59" s="9">
        <v>1</v>
      </c>
      <c r="L59" s="9">
        <v>1</v>
      </c>
      <c r="M59" s="9">
        <v>1</v>
      </c>
      <c r="N59" s="9">
        <v>1</v>
      </c>
      <c r="O59" s="9">
        <v>1</v>
      </c>
      <c r="P59" s="9">
        <v>1</v>
      </c>
      <c r="Q59" s="9">
        <v>1</v>
      </c>
      <c r="R59" s="9">
        <v>1</v>
      </c>
      <c r="S59" s="9">
        <v>1</v>
      </c>
      <c r="T59" s="9">
        <v>5</v>
      </c>
      <c r="U59" s="9">
        <v>5</v>
      </c>
      <c r="V59" s="9">
        <v>4</v>
      </c>
      <c r="W59" s="9">
        <v>1</v>
      </c>
      <c r="X59" s="9">
        <v>1</v>
      </c>
      <c r="Y59" s="9">
        <v>1</v>
      </c>
      <c r="Z59" s="9">
        <v>1</v>
      </c>
      <c r="AA59" s="11">
        <v>5</v>
      </c>
    </row>
    <row r="60" spans="1:27" ht="15.75" customHeight="1" x14ac:dyDescent="0.2">
      <c r="A60" s="17" t="s">
        <v>350</v>
      </c>
      <c r="B60" s="5">
        <v>22</v>
      </c>
      <c r="C60" s="5" t="s">
        <v>63</v>
      </c>
      <c r="D60" s="5" t="s">
        <v>352</v>
      </c>
      <c r="E60" s="5" t="s">
        <v>162</v>
      </c>
      <c r="F60" s="5" t="s">
        <v>353</v>
      </c>
      <c r="G60" s="6" t="s">
        <v>354</v>
      </c>
      <c r="H60" s="5">
        <v>2</v>
      </c>
      <c r="I60" s="5">
        <v>2</v>
      </c>
      <c r="J60" s="5">
        <v>1</v>
      </c>
      <c r="K60" s="5">
        <v>1</v>
      </c>
      <c r="L60" s="5">
        <v>1</v>
      </c>
      <c r="M60" s="12"/>
      <c r="N60" s="12"/>
      <c r="O60" s="5">
        <v>1</v>
      </c>
      <c r="P60" s="5">
        <v>1</v>
      </c>
      <c r="Q60" s="5">
        <v>1</v>
      </c>
      <c r="R60" s="5">
        <v>2</v>
      </c>
      <c r="S60" s="5">
        <v>2</v>
      </c>
      <c r="T60" s="5">
        <v>5</v>
      </c>
      <c r="U60" s="5">
        <v>5</v>
      </c>
      <c r="V60" s="5">
        <v>2</v>
      </c>
      <c r="W60" s="5">
        <v>2</v>
      </c>
      <c r="X60" s="5">
        <v>1</v>
      </c>
      <c r="Y60" s="5">
        <v>1</v>
      </c>
      <c r="Z60" s="5">
        <v>1</v>
      </c>
      <c r="AA60" s="7">
        <v>2</v>
      </c>
    </row>
    <row r="61" spans="1:27" ht="15.75" customHeight="1" x14ac:dyDescent="0.2">
      <c r="A61" s="18" t="s">
        <v>356</v>
      </c>
      <c r="B61" s="9">
        <v>21</v>
      </c>
      <c r="C61" s="9" t="s">
        <v>188</v>
      </c>
      <c r="D61" s="9" t="s">
        <v>358</v>
      </c>
      <c r="E61" s="9" t="s">
        <v>98</v>
      </c>
      <c r="F61" s="9" t="s">
        <v>359</v>
      </c>
      <c r="G61" s="9">
        <v>85604326813</v>
      </c>
      <c r="H61" s="9">
        <v>3</v>
      </c>
      <c r="I61" s="9">
        <v>2</v>
      </c>
      <c r="J61" s="9">
        <v>1</v>
      </c>
      <c r="K61" s="9">
        <v>2</v>
      </c>
      <c r="L61" s="9">
        <v>2</v>
      </c>
      <c r="M61" s="9">
        <v>1</v>
      </c>
      <c r="N61" s="9">
        <v>1</v>
      </c>
      <c r="O61" s="9">
        <v>1</v>
      </c>
      <c r="P61" s="9">
        <v>1</v>
      </c>
      <c r="Q61" s="9">
        <v>1</v>
      </c>
      <c r="R61" s="9">
        <v>1</v>
      </c>
      <c r="S61" s="9">
        <v>2</v>
      </c>
      <c r="T61" s="9">
        <v>2</v>
      </c>
      <c r="U61" s="9">
        <v>2</v>
      </c>
      <c r="V61" s="9">
        <v>2</v>
      </c>
      <c r="W61" s="9">
        <v>1</v>
      </c>
      <c r="X61" s="9">
        <v>1</v>
      </c>
      <c r="Y61" s="9">
        <v>2</v>
      </c>
      <c r="Z61" s="9">
        <v>1</v>
      </c>
      <c r="AA61" s="11">
        <v>2</v>
      </c>
    </row>
    <row r="62" spans="1:27" ht="15.75" customHeight="1" x14ac:dyDescent="0.2">
      <c r="A62" s="17" t="s">
        <v>361</v>
      </c>
      <c r="B62" s="5">
        <v>20</v>
      </c>
      <c r="C62" s="5" t="s">
        <v>194</v>
      </c>
      <c r="D62" s="5" t="s">
        <v>358</v>
      </c>
      <c r="E62" s="5" t="s">
        <v>98</v>
      </c>
      <c r="F62" s="5" t="s">
        <v>362</v>
      </c>
      <c r="G62" s="6" t="s">
        <v>363</v>
      </c>
      <c r="H62" s="5">
        <v>3</v>
      </c>
      <c r="I62" s="5">
        <v>4</v>
      </c>
      <c r="J62" s="5">
        <v>3</v>
      </c>
      <c r="K62" s="5">
        <v>2</v>
      </c>
      <c r="L62" s="5">
        <v>3</v>
      </c>
      <c r="M62" s="5">
        <v>1</v>
      </c>
      <c r="N62" s="5">
        <v>1</v>
      </c>
      <c r="O62" s="5">
        <v>2</v>
      </c>
      <c r="P62" s="5">
        <v>1</v>
      </c>
      <c r="Q62" s="5">
        <v>1</v>
      </c>
      <c r="R62" s="5">
        <v>2</v>
      </c>
      <c r="S62" s="5">
        <v>4</v>
      </c>
      <c r="T62" s="5">
        <v>2</v>
      </c>
      <c r="U62" s="5">
        <v>2</v>
      </c>
      <c r="V62" s="5">
        <v>2</v>
      </c>
      <c r="W62" s="5">
        <v>4</v>
      </c>
      <c r="X62" s="5">
        <v>2</v>
      </c>
      <c r="Y62" s="5">
        <v>2</v>
      </c>
      <c r="Z62" s="5">
        <v>2</v>
      </c>
      <c r="AA62" s="7">
        <v>4</v>
      </c>
    </row>
    <row r="63" spans="1:27" ht="15.75" customHeight="1" x14ac:dyDescent="0.2">
      <c r="A63" s="18" t="s">
        <v>365</v>
      </c>
      <c r="B63" s="9">
        <v>29</v>
      </c>
      <c r="C63" s="9" t="s">
        <v>188</v>
      </c>
      <c r="D63" s="9" t="s">
        <v>256</v>
      </c>
      <c r="E63" s="9" t="s">
        <v>366</v>
      </c>
      <c r="F63" s="9" t="s">
        <v>367</v>
      </c>
      <c r="G63" s="10" t="s">
        <v>368</v>
      </c>
      <c r="H63" s="9">
        <v>1</v>
      </c>
      <c r="I63" s="9">
        <v>1</v>
      </c>
      <c r="J63" s="9">
        <v>1</v>
      </c>
      <c r="K63" s="9">
        <v>1</v>
      </c>
      <c r="L63" s="9">
        <v>1</v>
      </c>
      <c r="M63" s="9">
        <v>1</v>
      </c>
      <c r="N63" s="9">
        <v>1</v>
      </c>
      <c r="O63" s="9">
        <v>2</v>
      </c>
      <c r="P63" s="9">
        <v>1</v>
      </c>
      <c r="Q63" s="9">
        <v>1</v>
      </c>
      <c r="R63" s="9">
        <v>2</v>
      </c>
      <c r="S63" s="9">
        <v>2</v>
      </c>
      <c r="T63" s="9">
        <v>2</v>
      </c>
      <c r="U63" s="9">
        <v>2</v>
      </c>
      <c r="V63" s="9">
        <v>2</v>
      </c>
      <c r="W63" s="9">
        <v>2</v>
      </c>
      <c r="X63" s="9">
        <v>2</v>
      </c>
      <c r="Y63" s="9">
        <v>2</v>
      </c>
      <c r="Z63" s="9">
        <v>2</v>
      </c>
      <c r="AA63" s="11">
        <v>4</v>
      </c>
    </row>
    <row r="64" spans="1:27" ht="15.75" customHeight="1" x14ac:dyDescent="0.2">
      <c r="A64" s="17" t="s">
        <v>370</v>
      </c>
      <c r="B64" s="5">
        <v>29</v>
      </c>
      <c r="C64" s="5" t="s">
        <v>74</v>
      </c>
      <c r="D64" s="5" t="s">
        <v>173</v>
      </c>
      <c r="E64" s="5" t="s">
        <v>162</v>
      </c>
      <c r="F64" s="5" t="s">
        <v>371</v>
      </c>
      <c r="G64" s="6" t="s">
        <v>372</v>
      </c>
      <c r="H64" s="5">
        <v>1</v>
      </c>
      <c r="I64" s="5">
        <v>1</v>
      </c>
      <c r="J64" s="5">
        <v>1</v>
      </c>
      <c r="K64" s="5">
        <v>1</v>
      </c>
      <c r="L64" s="5">
        <v>1</v>
      </c>
      <c r="M64" s="5">
        <v>1</v>
      </c>
      <c r="N64" s="5">
        <v>1</v>
      </c>
      <c r="O64" s="5">
        <v>1</v>
      </c>
      <c r="P64" s="5">
        <v>1</v>
      </c>
      <c r="Q64" s="5">
        <v>1</v>
      </c>
      <c r="R64" s="5">
        <v>1</v>
      </c>
      <c r="S64" s="5">
        <v>1</v>
      </c>
      <c r="T64" s="5">
        <v>1</v>
      </c>
      <c r="U64" s="5">
        <v>5</v>
      </c>
      <c r="V64" s="5">
        <v>1</v>
      </c>
      <c r="W64" s="5">
        <v>1</v>
      </c>
      <c r="X64" s="5">
        <v>1</v>
      </c>
      <c r="Y64" s="5">
        <v>1</v>
      </c>
      <c r="Z64" s="5">
        <v>1</v>
      </c>
      <c r="AA64" s="7">
        <v>5</v>
      </c>
    </row>
    <row r="65" spans="1:27" ht="15.75" customHeight="1" x14ac:dyDescent="0.2">
      <c r="A65" s="18" t="s">
        <v>374</v>
      </c>
      <c r="B65" s="9">
        <v>22</v>
      </c>
      <c r="C65" s="9" t="s">
        <v>194</v>
      </c>
      <c r="D65" s="9" t="s">
        <v>225</v>
      </c>
      <c r="E65" s="9" t="s">
        <v>375</v>
      </c>
      <c r="F65" s="9" t="s">
        <v>376</v>
      </c>
      <c r="G65" s="10" t="s">
        <v>377</v>
      </c>
      <c r="H65" s="9">
        <v>1</v>
      </c>
      <c r="I65" s="9">
        <v>2</v>
      </c>
      <c r="J65" s="9">
        <v>1</v>
      </c>
      <c r="K65" s="9">
        <v>1</v>
      </c>
      <c r="L65" s="9">
        <v>1</v>
      </c>
      <c r="M65" s="9">
        <v>1</v>
      </c>
      <c r="N65" s="9">
        <v>1</v>
      </c>
      <c r="O65" s="9">
        <v>1</v>
      </c>
      <c r="P65" s="9">
        <v>1</v>
      </c>
      <c r="Q65" s="9">
        <v>1</v>
      </c>
      <c r="R65" s="9">
        <v>1</v>
      </c>
      <c r="S65" s="9">
        <v>2</v>
      </c>
      <c r="T65" s="9">
        <v>2</v>
      </c>
      <c r="U65" s="9">
        <v>4</v>
      </c>
      <c r="V65" s="9">
        <v>1</v>
      </c>
      <c r="W65" s="9">
        <v>1</v>
      </c>
      <c r="X65" s="9">
        <v>1</v>
      </c>
      <c r="Y65" s="9">
        <v>1</v>
      </c>
      <c r="Z65" s="9">
        <v>1</v>
      </c>
      <c r="AA65" s="11">
        <v>1</v>
      </c>
    </row>
    <row r="66" spans="1:27" ht="15.75" customHeight="1" x14ac:dyDescent="0.2">
      <c r="A66" s="17" t="s">
        <v>379</v>
      </c>
      <c r="B66" s="5">
        <v>22</v>
      </c>
      <c r="C66" s="5" t="s">
        <v>194</v>
      </c>
      <c r="D66" s="5" t="s">
        <v>195</v>
      </c>
      <c r="E66" s="5" t="s">
        <v>91</v>
      </c>
      <c r="F66" s="5" t="s">
        <v>380</v>
      </c>
      <c r="G66" s="5" t="s">
        <v>381</v>
      </c>
      <c r="H66" s="5">
        <v>3</v>
      </c>
      <c r="I66" s="5">
        <v>3</v>
      </c>
      <c r="J66" s="5">
        <v>1</v>
      </c>
      <c r="K66" s="5">
        <v>2</v>
      </c>
      <c r="L66" s="5">
        <v>2</v>
      </c>
      <c r="M66" s="5">
        <v>1</v>
      </c>
      <c r="N66" s="5">
        <v>1</v>
      </c>
      <c r="O66" s="5">
        <v>2</v>
      </c>
      <c r="P66" s="5">
        <v>2</v>
      </c>
      <c r="Q66" s="5">
        <v>1</v>
      </c>
      <c r="R66" s="5">
        <v>2</v>
      </c>
      <c r="S66" s="5">
        <v>2</v>
      </c>
      <c r="T66" s="5">
        <v>2</v>
      </c>
      <c r="U66" s="5">
        <v>4</v>
      </c>
      <c r="V66" s="5">
        <v>4</v>
      </c>
      <c r="W66" s="5">
        <v>2</v>
      </c>
      <c r="X66" s="5">
        <v>2</v>
      </c>
      <c r="Y66" s="5">
        <v>2</v>
      </c>
      <c r="Z66" s="5">
        <v>2</v>
      </c>
      <c r="AA66" s="7">
        <v>2</v>
      </c>
    </row>
    <row r="67" spans="1:27" ht="15.75" customHeight="1" x14ac:dyDescent="0.2">
      <c r="A67" s="18" t="s">
        <v>383</v>
      </c>
      <c r="B67" s="9">
        <v>43</v>
      </c>
      <c r="C67" s="9" t="s">
        <v>205</v>
      </c>
      <c r="D67" s="9" t="s">
        <v>352</v>
      </c>
      <c r="E67" s="9" t="s">
        <v>207</v>
      </c>
      <c r="F67" s="9" t="s">
        <v>384</v>
      </c>
      <c r="G67" s="10" t="s">
        <v>385</v>
      </c>
      <c r="H67" s="9">
        <v>1</v>
      </c>
      <c r="I67" s="9">
        <v>1</v>
      </c>
      <c r="J67" s="9">
        <v>1</v>
      </c>
      <c r="K67" s="9">
        <v>1</v>
      </c>
      <c r="L67" s="9">
        <v>1</v>
      </c>
      <c r="M67" s="9">
        <v>1</v>
      </c>
      <c r="N67" s="9">
        <v>1</v>
      </c>
      <c r="O67" s="9">
        <v>1</v>
      </c>
      <c r="P67" s="9">
        <v>1</v>
      </c>
      <c r="Q67" s="9">
        <v>1</v>
      </c>
      <c r="R67" s="9">
        <v>1</v>
      </c>
      <c r="S67" s="9">
        <v>1</v>
      </c>
      <c r="T67" s="9">
        <v>1</v>
      </c>
      <c r="U67" s="9">
        <v>1</v>
      </c>
      <c r="V67" s="9">
        <v>1</v>
      </c>
      <c r="W67" s="9">
        <v>1</v>
      </c>
      <c r="X67" s="9">
        <v>1</v>
      </c>
      <c r="Y67" s="9">
        <v>1</v>
      </c>
      <c r="Z67" s="9">
        <v>1</v>
      </c>
      <c r="AA67" s="11">
        <v>1</v>
      </c>
    </row>
    <row r="68" spans="1:27" ht="15.75" customHeight="1" x14ac:dyDescent="0.2">
      <c r="A68" s="17" t="s">
        <v>387</v>
      </c>
      <c r="B68" s="5">
        <v>21</v>
      </c>
      <c r="C68" s="5" t="s">
        <v>337</v>
      </c>
      <c r="D68" s="5" t="s">
        <v>389</v>
      </c>
      <c r="E68" s="5" t="s">
        <v>390</v>
      </c>
      <c r="F68" s="5" t="s">
        <v>391</v>
      </c>
      <c r="G68" s="6" t="s">
        <v>392</v>
      </c>
      <c r="H68" s="5">
        <v>1</v>
      </c>
      <c r="I68" s="5">
        <v>1</v>
      </c>
      <c r="J68" s="5">
        <v>1</v>
      </c>
      <c r="K68" s="5">
        <v>1</v>
      </c>
      <c r="L68" s="5">
        <v>1</v>
      </c>
      <c r="M68" s="5">
        <v>1</v>
      </c>
      <c r="N68" s="5">
        <v>1</v>
      </c>
      <c r="O68" s="5">
        <v>2</v>
      </c>
      <c r="P68" s="5">
        <v>2</v>
      </c>
      <c r="Q68" s="5">
        <v>2</v>
      </c>
      <c r="R68" s="5">
        <v>1</v>
      </c>
      <c r="S68" s="5">
        <v>2</v>
      </c>
      <c r="T68" s="5">
        <v>2</v>
      </c>
      <c r="U68" s="5">
        <v>4</v>
      </c>
      <c r="V68" s="5">
        <v>2</v>
      </c>
      <c r="W68" s="5">
        <v>2</v>
      </c>
      <c r="X68" s="5">
        <v>1</v>
      </c>
      <c r="Y68" s="5">
        <v>2</v>
      </c>
      <c r="Z68" s="5">
        <v>2</v>
      </c>
      <c r="AA68" s="7">
        <v>4</v>
      </c>
    </row>
    <row r="69" spans="1:27" ht="15.75" customHeight="1" x14ac:dyDescent="0.2">
      <c r="A69" s="18" t="s">
        <v>394</v>
      </c>
      <c r="B69" s="9">
        <v>23</v>
      </c>
      <c r="C69" s="9" t="s">
        <v>188</v>
      </c>
      <c r="D69" s="9" t="s">
        <v>307</v>
      </c>
      <c r="E69" s="9" t="s">
        <v>126</v>
      </c>
      <c r="F69" s="9" t="s">
        <v>395</v>
      </c>
      <c r="G69" s="10" t="s">
        <v>396</v>
      </c>
      <c r="H69" s="9">
        <v>2</v>
      </c>
      <c r="I69" s="9">
        <v>3</v>
      </c>
      <c r="J69" s="9">
        <v>1</v>
      </c>
      <c r="K69" s="9">
        <v>1</v>
      </c>
      <c r="L69" s="9">
        <v>1</v>
      </c>
      <c r="M69" s="9">
        <v>1</v>
      </c>
      <c r="N69" s="9">
        <v>1</v>
      </c>
      <c r="O69" s="9">
        <v>1</v>
      </c>
      <c r="P69" s="9">
        <v>1</v>
      </c>
      <c r="Q69" s="9">
        <v>1</v>
      </c>
      <c r="R69" s="9">
        <v>2</v>
      </c>
      <c r="S69" s="9">
        <v>2</v>
      </c>
      <c r="T69" s="9">
        <v>1</v>
      </c>
      <c r="U69" s="9">
        <v>5</v>
      </c>
      <c r="V69" s="9">
        <v>2</v>
      </c>
      <c r="W69" s="9">
        <v>2</v>
      </c>
      <c r="X69" s="9">
        <v>2</v>
      </c>
      <c r="Y69" s="9">
        <v>1</v>
      </c>
      <c r="Z69" s="9">
        <v>2</v>
      </c>
      <c r="AA69" s="11">
        <v>2</v>
      </c>
    </row>
    <row r="70" spans="1:27" ht="15.75" customHeight="1" x14ac:dyDescent="0.2">
      <c r="A70" s="17" t="s">
        <v>398</v>
      </c>
      <c r="B70" s="5">
        <v>21</v>
      </c>
      <c r="C70" s="5" t="s">
        <v>194</v>
      </c>
      <c r="D70" s="5" t="s">
        <v>213</v>
      </c>
      <c r="E70" s="5" t="s">
        <v>400</v>
      </c>
      <c r="F70" s="5" t="s">
        <v>401</v>
      </c>
      <c r="G70" s="5" t="s">
        <v>402</v>
      </c>
      <c r="H70" s="5">
        <v>3</v>
      </c>
      <c r="I70" s="5">
        <v>1</v>
      </c>
      <c r="J70" s="5">
        <v>1</v>
      </c>
      <c r="K70" s="5">
        <v>1</v>
      </c>
      <c r="L70" s="5">
        <v>1</v>
      </c>
      <c r="M70" s="5">
        <v>1</v>
      </c>
      <c r="N70" s="5">
        <v>1</v>
      </c>
      <c r="O70" s="5">
        <v>2</v>
      </c>
      <c r="P70" s="5">
        <v>1</v>
      </c>
      <c r="Q70" s="5">
        <v>1</v>
      </c>
      <c r="R70" s="5">
        <v>3</v>
      </c>
      <c r="S70" s="5">
        <v>3</v>
      </c>
      <c r="T70" s="5">
        <v>2</v>
      </c>
      <c r="U70" s="5">
        <v>3</v>
      </c>
      <c r="V70" s="5">
        <v>4</v>
      </c>
      <c r="W70" s="5">
        <v>2</v>
      </c>
      <c r="X70" s="5">
        <v>2</v>
      </c>
      <c r="Y70" s="5">
        <v>2</v>
      </c>
      <c r="Z70" s="5">
        <v>2</v>
      </c>
      <c r="AA70" s="7">
        <v>2</v>
      </c>
    </row>
    <row r="71" spans="1:27" ht="15.75" customHeight="1" x14ac:dyDescent="0.2">
      <c r="A71" s="18" t="s">
        <v>404</v>
      </c>
      <c r="B71" s="9">
        <v>21</v>
      </c>
      <c r="C71" s="9" t="s">
        <v>188</v>
      </c>
      <c r="D71" s="9" t="s">
        <v>405</v>
      </c>
      <c r="E71" s="9" t="s">
        <v>91</v>
      </c>
      <c r="F71" s="9" t="s">
        <v>406</v>
      </c>
      <c r="G71" s="10" t="s">
        <v>407</v>
      </c>
      <c r="H71" s="9">
        <v>1</v>
      </c>
      <c r="I71" s="9">
        <v>1</v>
      </c>
      <c r="J71" s="9">
        <v>1</v>
      </c>
      <c r="K71" s="9">
        <v>1</v>
      </c>
      <c r="L71" s="9">
        <v>2</v>
      </c>
      <c r="M71" s="9">
        <v>1</v>
      </c>
      <c r="N71" s="9">
        <v>1</v>
      </c>
      <c r="O71" s="9">
        <v>1</v>
      </c>
      <c r="P71" s="9">
        <v>1</v>
      </c>
      <c r="Q71" s="9">
        <v>1</v>
      </c>
      <c r="R71" s="9">
        <v>1</v>
      </c>
      <c r="S71" s="9">
        <v>2</v>
      </c>
      <c r="T71" s="9">
        <v>2</v>
      </c>
      <c r="U71" s="9">
        <v>2</v>
      </c>
      <c r="V71" s="9">
        <v>2</v>
      </c>
      <c r="W71" s="9">
        <v>1</v>
      </c>
      <c r="X71" s="9">
        <v>1</v>
      </c>
      <c r="Y71" s="9">
        <v>1</v>
      </c>
      <c r="Z71" s="9">
        <v>1</v>
      </c>
      <c r="AA71" s="11">
        <v>5</v>
      </c>
    </row>
    <row r="72" spans="1:27" ht="15.75" customHeight="1" x14ac:dyDescent="0.2">
      <c r="A72" s="17" t="s">
        <v>409</v>
      </c>
      <c r="B72" s="5">
        <v>35</v>
      </c>
      <c r="C72" s="5" t="s">
        <v>188</v>
      </c>
      <c r="D72" s="5" t="s">
        <v>213</v>
      </c>
      <c r="E72" s="5" t="s">
        <v>411</v>
      </c>
      <c r="F72" s="5" t="s">
        <v>412</v>
      </c>
      <c r="G72" s="6" t="s">
        <v>413</v>
      </c>
      <c r="H72" s="5">
        <v>2</v>
      </c>
      <c r="I72" s="5">
        <v>2</v>
      </c>
      <c r="J72" s="5">
        <v>2</v>
      </c>
      <c r="K72" s="5">
        <v>1</v>
      </c>
      <c r="L72" s="5">
        <v>3</v>
      </c>
      <c r="M72" s="5">
        <v>1</v>
      </c>
      <c r="N72" s="5">
        <v>1</v>
      </c>
      <c r="O72" s="5">
        <v>1</v>
      </c>
      <c r="P72" s="5">
        <v>2</v>
      </c>
      <c r="Q72" s="5">
        <v>1</v>
      </c>
      <c r="R72" s="5">
        <v>2</v>
      </c>
      <c r="S72" s="5">
        <v>2</v>
      </c>
      <c r="T72" s="5">
        <v>2</v>
      </c>
      <c r="U72" s="5">
        <v>2</v>
      </c>
      <c r="V72" s="5">
        <v>2</v>
      </c>
      <c r="W72" s="5">
        <v>2</v>
      </c>
      <c r="X72" s="5">
        <v>2</v>
      </c>
      <c r="Y72" s="5">
        <v>1</v>
      </c>
      <c r="Z72" s="5">
        <v>2</v>
      </c>
      <c r="AA72" s="7">
        <v>2</v>
      </c>
    </row>
    <row r="73" spans="1:27" ht="15.75" customHeight="1" x14ac:dyDescent="0.2">
      <c r="A73" s="18" t="s">
        <v>415</v>
      </c>
      <c r="B73" s="9">
        <v>35</v>
      </c>
      <c r="C73" s="9" t="s">
        <v>188</v>
      </c>
      <c r="D73" s="9" t="s">
        <v>416</v>
      </c>
      <c r="E73" s="9" t="s">
        <v>91</v>
      </c>
      <c r="F73" s="9" t="s">
        <v>417</v>
      </c>
      <c r="G73" s="10" t="s">
        <v>418</v>
      </c>
      <c r="H73" s="9">
        <v>1</v>
      </c>
      <c r="I73" s="9">
        <v>1</v>
      </c>
      <c r="J73" s="9">
        <v>1</v>
      </c>
      <c r="K73" s="9">
        <v>1</v>
      </c>
      <c r="L73" s="9">
        <v>1</v>
      </c>
      <c r="M73" s="9">
        <v>1</v>
      </c>
      <c r="N73" s="9">
        <v>1</v>
      </c>
      <c r="O73" s="9">
        <v>1</v>
      </c>
      <c r="P73" s="9">
        <v>1</v>
      </c>
      <c r="Q73" s="9">
        <v>1</v>
      </c>
      <c r="R73" s="9">
        <v>1</v>
      </c>
      <c r="S73" s="9">
        <v>1</v>
      </c>
      <c r="T73" s="9">
        <v>2</v>
      </c>
      <c r="U73" s="9">
        <v>5</v>
      </c>
      <c r="V73" s="9">
        <v>1</v>
      </c>
      <c r="W73" s="9">
        <v>1</v>
      </c>
      <c r="X73" s="9">
        <v>1</v>
      </c>
      <c r="Y73" s="9">
        <v>1</v>
      </c>
      <c r="Z73" s="9">
        <v>1</v>
      </c>
      <c r="AA73" s="11">
        <v>4</v>
      </c>
    </row>
    <row r="74" spans="1:27" ht="15.75" customHeight="1" x14ac:dyDescent="0.2">
      <c r="A74" s="17" t="s">
        <v>420</v>
      </c>
      <c r="B74" s="5">
        <v>23</v>
      </c>
      <c r="C74" s="5" t="s">
        <v>188</v>
      </c>
      <c r="D74" s="5" t="s">
        <v>244</v>
      </c>
      <c r="E74" s="5" t="s">
        <v>91</v>
      </c>
      <c r="F74" s="5" t="s">
        <v>421</v>
      </c>
      <c r="G74" s="6" t="s">
        <v>422</v>
      </c>
      <c r="H74" s="5">
        <v>1</v>
      </c>
      <c r="I74" s="5">
        <v>1</v>
      </c>
      <c r="J74" s="5">
        <v>1</v>
      </c>
      <c r="K74" s="5">
        <v>5</v>
      </c>
      <c r="L74" s="5">
        <v>1</v>
      </c>
      <c r="M74" s="5">
        <v>1</v>
      </c>
      <c r="N74" s="5">
        <v>1</v>
      </c>
      <c r="O74" s="5">
        <v>1</v>
      </c>
      <c r="P74" s="5">
        <v>1</v>
      </c>
      <c r="Q74" s="5">
        <v>1</v>
      </c>
      <c r="R74" s="5">
        <v>3</v>
      </c>
      <c r="S74" s="5">
        <v>1</v>
      </c>
      <c r="T74" s="5">
        <v>1</v>
      </c>
      <c r="U74" s="5">
        <v>5</v>
      </c>
      <c r="V74" s="5">
        <v>1</v>
      </c>
      <c r="W74" s="5">
        <v>1</v>
      </c>
      <c r="X74" s="5">
        <v>4</v>
      </c>
      <c r="Y74" s="5">
        <v>1</v>
      </c>
      <c r="Z74" s="5">
        <v>1</v>
      </c>
      <c r="AA74" s="7">
        <v>5</v>
      </c>
    </row>
    <row r="75" spans="1:27" ht="15.75" customHeight="1" x14ac:dyDescent="0.2">
      <c r="A75" s="18" t="s">
        <v>424</v>
      </c>
      <c r="B75" s="9">
        <v>21</v>
      </c>
      <c r="C75" s="9" t="s">
        <v>188</v>
      </c>
      <c r="D75" s="9" t="s">
        <v>425</v>
      </c>
      <c r="E75" s="9" t="s">
        <v>91</v>
      </c>
      <c r="F75" s="9" t="s">
        <v>426</v>
      </c>
      <c r="G75" s="10" t="s">
        <v>427</v>
      </c>
      <c r="H75" s="9">
        <v>2</v>
      </c>
      <c r="I75" s="9">
        <v>1</v>
      </c>
      <c r="J75" s="9">
        <v>1</v>
      </c>
      <c r="K75" s="9">
        <v>1</v>
      </c>
      <c r="L75" s="9">
        <v>1</v>
      </c>
      <c r="M75" s="9">
        <v>1</v>
      </c>
      <c r="N75" s="9">
        <v>2</v>
      </c>
      <c r="O75" s="9">
        <v>3</v>
      </c>
      <c r="P75" s="9">
        <v>1</v>
      </c>
      <c r="Q75" s="9">
        <v>1</v>
      </c>
      <c r="R75" s="9">
        <v>2</v>
      </c>
      <c r="S75" s="9">
        <v>2</v>
      </c>
      <c r="T75" s="9">
        <v>1</v>
      </c>
      <c r="U75" s="9">
        <v>2</v>
      </c>
      <c r="V75" s="9">
        <v>2</v>
      </c>
      <c r="W75" s="9">
        <v>1</v>
      </c>
      <c r="X75" s="9">
        <v>1</v>
      </c>
      <c r="Y75" s="9">
        <v>2</v>
      </c>
      <c r="Z75" s="9">
        <v>2</v>
      </c>
      <c r="AA75" s="11">
        <v>2</v>
      </c>
    </row>
    <row r="76" spans="1:27" ht="15.75" customHeight="1" x14ac:dyDescent="0.2">
      <c r="A76" s="17" t="s">
        <v>429</v>
      </c>
      <c r="B76" s="5">
        <v>28</v>
      </c>
      <c r="C76" s="5" t="s">
        <v>188</v>
      </c>
      <c r="D76" s="5" t="s">
        <v>430</v>
      </c>
      <c r="E76" s="5" t="s">
        <v>91</v>
      </c>
      <c r="F76" s="5" t="s">
        <v>431</v>
      </c>
      <c r="G76" s="6" t="s">
        <v>432</v>
      </c>
      <c r="H76" s="5">
        <v>3</v>
      </c>
      <c r="I76" s="5">
        <v>3</v>
      </c>
      <c r="J76" s="5">
        <v>3</v>
      </c>
      <c r="K76" s="5">
        <v>1</v>
      </c>
      <c r="L76" s="5">
        <v>1</v>
      </c>
      <c r="M76" s="5">
        <v>1</v>
      </c>
      <c r="N76" s="5">
        <v>3</v>
      </c>
      <c r="O76" s="5">
        <v>3</v>
      </c>
      <c r="P76" s="5">
        <v>3</v>
      </c>
      <c r="Q76" s="5">
        <v>1</v>
      </c>
      <c r="R76" s="5">
        <v>3</v>
      </c>
      <c r="S76" s="5">
        <v>2</v>
      </c>
      <c r="T76" s="5">
        <v>2</v>
      </c>
      <c r="U76" s="5">
        <v>5</v>
      </c>
      <c r="V76" s="5">
        <v>2</v>
      </c>
      <c r="W76" s="5">
        <v>2</v>
      </c>
      <c r="X76" s="5">
        <v>2</v>
      </c>
      <c r="Y76" s="5">
        <v>2</v>
      </c>
      <c r="Z76" s="5">
        <v>2</v>
      </c>
      <c r="AA76" s="7">
        <v>2</v>
      </c>
    </row>
    <row r="77" spans="1:27" ht="15.75" customHeight="1" x14ac:dyDescent="0.2">
      <c r="A77" s="18" t="s">
        <v>434</v>
      </c>
      <c r="B77" s="9">
        <v>27</v>
      </c>
      <c r="C77" s="9" t="s">
        <v>74</v>
      </c>
      <c r="D77" s="9" t="s">
        <v>435</v>
      </c>
      <c r="E77" s="9" t="s">
        <v>148</v>
      </c>
      <c r="F77" s="9" t="s">
        <v>436</v>
      </c>
      <c r="G77" s="10" t="s">
        <v>437</v>
      </c>
      <c r="H77" s="9">
        <v>3</v>
      </c>
      <c r="I77" s="9">
        <v>2</v>
      </c>
      <c r="J77" s="9">
        <v>1</v>
      </c>
      <c r="K77" s="9">
        <v>1</v>
      </c>
      <c r="L77" s="9">
        <v>1</v>
      </c>
      <c r="M77" s="9">
        <v>1</v>
      </c>
      <c r="N77" s="9">
        <v>2</v>
      </c>
      <c r="O77" s="9">
        <v>1</v>
      </c>
      <c r="P77" s="9">
        <v>1</v>
      </c>
      <c r="Q77" s="9">
        <v>1</v>
      </c>
      <c r="R77" s="9">
        <v>3</v>
      </c>
      <c r="S77" s="9">
        <v>3</v>
      </c>
      <c r="T77" s="9">
        <v>2</v>
      </c>
      <c r="U77" s="9">
        <v>3</v>
      </c>
      <c r="V77" s="9">
        <v>3</v>
      </c>
      <c r="W77" s="9">
        <v>2</v>
      </c>
      <c r="X77" s="9">
        <v>2</v>
      </c>
      <c r="Y77" s="9">
        <v>2</v>
      </c>
      <c r="Z77" s="9">
        <v>2</v>
      </c>
      <c r="AA77" s="11">
        <v>2</v>
      </c>
    </row>
    <row r="78" spans="1:27" ht="15.75" customHeight="1" x14ac:dyDescent="0.2">
      <c r="A78" s="12"/>
      <c r="B78" s="5">
        <v>31</v>
      </c>
      <c r="C78" s="5" t="s">
        <v>188</v>
      </c>
      <c r="D78" s="5" t="s">
        <v>225</v>
      </c>
      <c r="E78" s="5" t="s">
        <v>98</v>
      </c>
      <c r="F78" s="5" t="s">
        <v>439</v>
      </c>
      <c r="G78" s="6" t="s">
        <v>440</v>
      </c>
      <c r="H78" s="5">
        <v>4</v>
      </c>
      <c r="I78" s="5">
        <v>4</v>
      </c>
      <c r="J78" s="5">
        <v>4</v>
      </c>
      <c r="K78" s="5">
        <v>3</v>
      </c>
      <c r="L78" s="5">
        <v>4</v>
      </c>
      <c r="M78" s="5">
        <v>4</v>
      </c>
      <c r="N78" s="5">
        <v>4</v>
      </c>
      <c r="O78" s="5">
        <v>4</v>
      </c>
      <c r="P78" s="5">
        <v>4</v>
      </c>
      <c r="Q78" s="5">
        <v>4</v>
      </c>
      <c r="R78" s="5">
        <v>4</v>
      </c>
      <c r="S78" s="5">
        <v>2</v>
      </c>
      <c r="T78" s="5">
        <v>3</v>
      </c>
      <c r="U78" s="5">
        <v>3</v>
      </c>
      <c r="V78" s="5">
        <v>4</v>
      </c>
      <c r="W78" s="5">
        <v>4</v>
      </c>
      <c r="X78" s="5">
        <v>4</v>
      </c>
      <c r="Y78" s="5">
        <v>4</v>
      </c>
      <c r="Z78" s="5">
        <v>4</v>
      </c>
      <c r="AA78" s="7">
        <v>3</v>
      </c>
    </row>
    <row r="79" spans="1:27" ht="15.75" customHeight="1" x14ac:dyDescent="0.2">
      <c r="A79" s="18" t="s">
        <v>442</v>
      </c>
      <c r="B79" s="9">
        <v>23</v>
      </c>
      <c r="C79" s="9" t="s">
        <v>188</v>
      </c>
      <c r="D79" s="9" t="s">
        <v>443</v>
      </c>
      <c r="E79" s="9" t="s">
        <v>444</v>
      </c>
      <c r="F79" s="9" t="s">
        <v>445</v>
      </c>
      <c r="G79" s="10" t="s">
        <v>446</v>
      </c>
      <c r="H79" s="9">
        <v>3</v>
      </c>
      <c r="I79" s="9">
        <v>2</v>
      </c>
      <c r="J79" s="9">
        <v>1</v>
      </c>
      <c r="K79" s="9">
        <v>2</v>
      </c>
      <c r="L79" s="9">
        <v>2</v>
      </c>
      <c r="M79" s="9">
        <v>1</v>
      </c>
      <c r="N79" s="9">
        <v>3</v>
      </c>
      <c r="O79" s="9">
        <v>3</v>
      </c>
      <c r="P79" s="9">
        <v>3</v>
      </c>
      <c r="Q79" s="9">
        <v>2</v>
      </c>
      <c r="R79" s="9">
        <v>3</v>
      </c>
      <c r="S79" s="9">
        <v>4</v>
      </c>
      <c r="T79" s="9">
        <v>2</v>
      </c>
      <c r="U79" s="9">
        <v>4</v>
      </c>
      <c r="V79" s="9">
        <v>4</v>
      </c>
      <c r="W79" s="9">
        <v>2</v>
      </c>
      <c r="X79" s="9">
        <v>2</v>
      </c>
      <c r="Y79" s="9">
        <v>2</v>
      </c>
      <c r="Z79" s="9">
        <v>3</v>
      </c>
      <c r="AA79" s="11">
        <v>4</v>
      </c>
    </row>
    <row r="80" spans="1:27" ht="15.75" customHeight="1" x14ac:dyDescent="0.2">
      <c r="A80" s="17" t="s">
        <v>448</v>
      </c>
      <c r="B80" s="5">
        <v>20</v>
      </c>
      <c r="C80" s="5" t="s">
        <v>119</v>
      </c>
      <c r="D80" s="5" t="s">
        <v>449</v>
      </c>
      <c r="E80" s="5" t="s">
        <v>450</v>
      </c>
      <c r="F80" s="5" t="s">
        <v>451</v>
      </c>
      <c r="G80" s="6" t="s">
        <v>452</v>
      </c>
      <c r="H80" s="5">
        <v>1</v>
      </c>
      <c r="I80" s="5">
        <v>1</v>
      </c>
      <c r="J80" s="5">
        <v>1</v>
      </c>
      <c r="K80" s="5">
        <v>1</v>
      </c>
      <c r="L80" s="5">
        <v>2</v>
      </c>
      <c r="M80" s="5">
        <v>1</v>
      </c>
      <c r="N80" s="5">
        <v>1</v>
      </c>
      <c r="O80" s="5">
        <v>1</v>
      </c>
      <c r="P80" s="5">
        <v>1</v>
      </c>
      <c r="Q80" s="5">
        <v>1</v>
      </c>
      <c r="R80" s="5">
        <v>1</v>
      </c>
      <c r="S80" s="5">
        <v>1</v>
      </c>
      <c r="T80" s="5">
        <v>1</v>
      </c>
      <c r="U80" s="5">
        <v>5</v>
      </c>
      <c r="V80" s="5">
        <v>1</v>
      </c>
      <c r="W80" s="5">
        <v>2</v>
      </c>
      <c r="X80" s="5">
        <v>1</v>
      </c>
      <c r="Y80" s="5">
        <v>1</v>
      </c>
      <c r="Z80" s="5">
        <v>1</v>
      </c>
      <c r="AA80" s="7">
        <v>5</v>
      </c>
    </row>
    <row r="81" spans="1:27" ht="15.75" customHeight="1" x14ac:dyDescent="0.2">
      <c r="A81" s="18" t="s">
        <v>454</v>
      </c>
      <c r="B81" s="9">
        <v>22</v>
      </c>
      <c r="C81" s="9" t="s">
        <v>194</v>
      </c>
      <c r="D81" s="9" t="s">
        <v>285</v>
      </c>
      <c r="E81" s="9" t="s">
        <v>245</v>
      </c>
      <c r="F81" s="9" t="s">
        <v>455</v>
      </c>
      <c r="G81" s="10" t="s">
        <v>456</v>
      </c>
      <c r="H81" s="9">
        <v>3</v>
      </c>
      <c r="I81" s="9">
        <v>3</v>
      </c>
      <c r="J81" s="9">
        <v>3</v>
      </c>
      <c r="K81" s="9">
        <v>3</v>
      </c>
      <c r="L81" s="9">
        <v>3</v>
      </c>
      <c r="M81" s="9">
        <v>2</v>
      </c>
      <c r="N81" s="9">
        <v>3</v>
      </c>
      <c r="O81" s="9">
        <v>2</v>
      </c>
      <c r="P81" s="9">
        <v>2</v>
      </c>
      <c r="Q81" s="9">
        <v>3</v>
      </c>
      <c r="R81" s="9">
        <v>2</v>
      </c>
      <c r="S81" s="9">
        <v>4</v>
      </c>
      <c r="T81" s="9">
        <v>2</v>
      </c>
      <c r="U81" s="9">
        <v>2</v>
      </c>
      <c r="V81" s="9">
        <v>3</v>
      </c>
      <c r="W81" s="9">
        <v>2</v>
      </c>
      <c r="X81" s="9">
        <v>2</v>
      </c>
      <c r="Y81" s="9">
        <v>1</v>
      </c>
      <c r="Z81" s="9">
        <v>3</v>
      </c>
      <c r="AA81" s="11">
        <v>2</v>
      </c>
    </row>
    <row r="82" spans="1:27" ht="15.75" customHeight="1" x14ac:dyDescent="0.2">
      <c r="A82" s="17" t="s">
        <v>458</v>
      </c>
      <c r="B82" s="5">
        <v>27</v>
      </c>
      <c r="C82" s="5" t="s">
        <v>188</v>
      </c>
      <c r="D82" s="5" t="s">
        <v>358</v>
      </c>
      <c r="E82" s="5" t="s">
        <v>91</v>
      </c>
      <c r="F82" s="5" t="s">
        <v>459</v>
      </c>
      <c r="G82" s="6" t="s">
        <v>460</v>
      </c>
      <c r="H82" s="5">
        <v>1</v>
      </c>
      <c r="I82" s="5">
        <v>1</v>
      </c>
      <c r="J82" s="5">
        <v>1</v>
      </c>
      <c r="K82" s="5">
        <v>1</v>
      </c>
      <c r="L82" s="5">
        <v>1</v>
      </c>
      <c r="M82" s="5">
        <v>1</v>
      </c>
      <c r="N82" s="5">
        <v>1</v>
      </c>
      <c r="O82" s="5">
        <v>1</v>
      </c>
      <c r="P82" s="5">
        <v>1</v>
      </c>
      <c r="Q82" s="5">
        <v>1</v>
      </c>
      <c r="R82" s="5">
        <v>2</v>
      </c>
      <c r="S82" s="5">
        <v>2</v>
      </c>
      <c r="T82" s="5">
        <v>1</v>
      </c>
      <c r="U82" s="5">
        <v>1</v>
      </c>
      <c r="V82" s="5">
        <v>2</v>
      </c>
      <c r="W82" s="5">
        <v>2</v>
      </c>
      <c r="X82" s="5">
        <v>2</v>
      </c>
      <c r="Y82" s="5">
        <v>2</v>
      </c>
      <c r="Z82" s="5">
        <v>2</v>
      </c>
      <c r="AA82" s="7">
        <v>2</v>
      </c>
    </row>
    <row r="83" spans="1:27" ht="15.75" customHeight="1" x14ac:dyDescent="0.2">
      <c r="A83" s="18" t="s">
        <v>462</v>
      </c>
      <c r="B83" s="9">
        <v>43</v>
      </c>
      <c r="C83" s="9" t="s">
        <v>188</v>
      </c>
      <c r="D83" s="9" t="s">
        <v>464</v>
      </c>
      <c r="E83" s="9" t="s">
        <v>626</v>
      </c>
      <c r="F83" s="9" t="s">
        <v>466</v>
      </c>
      <c r="G83" s="9" t="s">
        <v>467</v>
      </c>
      <c r="H83" s="9">
        <v>2</v>
      </c>
      <c r="I83" s="9">
        <v>2</v>
      </c>
      <c r="J83" s="9">
        <v>1</v>
      </c>
      <c r="K83" s="9">
        <v>1</v>
      </c>
      <c r="L83" s="9">
        <v>2</v>
      </c>
      <c r="M83" s="9">
        <v>2</v>
      </c>
      <c r="N83" s="9">
        <v>1</v>
      </c>
      <c r="O83" s="9">
        <v>1</v>
      </c>
      <c r="P83" s="9">
        <v>1</v>
      </c>
      <c r="Q83" s="9">
        <v>1</v>
      </c>
      <c r="R83" s="9">
        <v>2</v>
      </c>
      <c r="S83" s="9">
        <v>2</v>
      </c>
      <c r="T83" s="9">
        <v>1</v>
      </c>
      <c r="U83" s="9">
        <v>4</v>
      </c>
      <c r="V83" s="9">
        <v>2</v>
      </c>
      <c r="W83" s="9">
        <v>1</v>
      </c>
      <c r="X83" s="9">
        <v>1</v>
      </c>
      <c r="Y83" s="9">
        <v>2</v>
      </c>
      <c r="Z83" s="9">
        <v>2</v>
      </c>
      <c r="AA83" s="11">
        <v>5</v>
      </c>
    </row>
    <row r="84" spans="1:27" ht="15.75" customHeight="1" x14ac:dyDescent="0.2">
      <c r="A84" s="17" t="s">
        <v>469</v>
      </c>
      <c r="B84" s="5">
        <v>26</v>
      </c>
      <c r="C84" s="5" t="s">
        <v>194</v>
      </c>
      <c r="D84" s="5" t="s">
        <v>470</v>
      </c>
      <c r="E84" s="5" t="s">
        <v>91</v>
      </c>
      <c r="F84" s="5" t="s">
        <v>471</v>
      </c>
      <c r="G84" s="6" t="s">
        <v>472</v>
      </c>
      <c r="H84" s="5">
        <v>1</v>
      </c>
      <c r="I84" s="5">
        <v>1</v>
      </c>
      <c r="J84" s="5">
        <v>1</v>
      </c>
      <c r="K84" s="5">
        <v>1</v>
      </c>
      <c r="L84" s="5">
        <v>1</v>
      </c>
      <c r="M84" s="5">
        <v>1</v>
      </c>
      <c r="N84" s="5">
        <v>1</v>
      </c>
      <c r="O84" s="5">
        <v>1</v>
      </c>
      <c r="P84" s="5">
        <v>1</v>
      </c>
      <c r="Q84" s="5">
        <v>2</v>
      </c>
      <c r="R84" s="5">
        <v>1</v>
      </c>
      <c r="S84" s="5">
        <v>2</v>
      </c>
      <c r="T84" s="5">
        <v>1</v>
      </c>
      <c r="U84" s="5">
        <v>5</v>
      </c>
      <c r="V84" s="5">
        <v>2</v>
      </c>
      <c r="W84" s="5">
        <v>1</v>
      </c>
      <c r="X84" s="5">
        <v>1</v>
      </c>
      <c r="Y84" s="5">
        <v>1</v>
      </c>
      <c r="Z84" s="5">
        <v>1</v>
      </c>
      <c r="AA84" s="7">
        <v>5</v>
      </c>
    </row>
    <row r="85" spans="1:27" ht="15.75" customHeight="1" x14ac:dyDescent="0.2">
      <c r="A85" s="18" t="s">
        <v>474</v>
      </c>
      <c r="B85" s="9">
        <v>22</v>
      </c>
      <c r="C85" s="9" t="s">
        <v>194</v>
      </c>
      <c r="D85" s="9" t="s">
        <v>475</v>
      </c>
      <c r="E85" s="9" t="s">
        <v>91</v>
      </c>
      <c r="F85" s="9" t="s">
        <v>476</v>
      </c>
      <c r="G85" s="10" t="s">
        <v>477</v>
      </c>
      <c r="H85" s="9">
        <v>1</v>
      </c>
      <c r="I85" s="9">
        <v>2</v>
      </c>
      <c r="J85" s="9">
        <v>1</v>
      </c>
      <c r="K85" s="9">
        <v>2</v>
      </c>
      <c r="L85" s="9">
        <v>2</v>
      </c>
      <c r="M85" s="9">
        <v>1</v>
      </c>
      <c r="N85" s="9">
        <v>1</v>
      </c>
      <c r="O85" s="9">
        <v>1</v>
      </c>
      <c r="P85" s="9">
        <v>1</v>
      </c>
      <c r="Q85" s="9">
        <v>1</v>
      </c>
      <c r="R85" s="9">
        <v>1</v>
      </c>
      <c r="S85" s="9">
        <v>2</v>
      </c>
      <c r="T85" s="9">
        <v>1</v>
      </c>
      <c r="U85" s="9">
        <v>1</v>
      </c>
      <c r="V85" s="9">
        <v>2</v>
      </c>
      <c r="W85" s="9">
        <v>1</v>
      </c>
      <c r="X85" s="9">
        <v>1</v>
      </c>
      <c r="Y85" s="9">
        <v>1</v>
      </c>
      <c r="Z85" s="9">
        <v>1</v>
      </c>
      <c r="AA85" s="11">
        <v>2</v>
      </c>
    </row>
    <row r="86" spans="1:27" ht="15.75" customHeight="1" x14ac:dyDescent="0.2">
      <c r="A86" s="17" t="s">
        <v>479</v>
      </c>
      <c r="B86" s="5">
        <v>24</v>
      </c>
      <c r="C86" s="5" t="s">
        <v>188</v>
      </c>
      <c r="D86" s="5" t="s">
        <v>213</v>
      </c>
      <c r="E86" s="5" t="s">
        <v>162</v>
      </c>
      <c r="F86" s="5" t="s">
        <v>480</v>
      </c>
      <c r="G86" s="6" t="s">
        <v>481</v>
      </c>
      <c r="H86" s="5">
        <v>2</v>
      </c>
      <c r="I86" s="5">
        <v>2</v>
      </c>
      <c r="J86" s="5">
        <v>1</v>
      </c>
      <c r="K86" s="5">
        <v>1</v>
      </c>
      <c r="L86" s="5">
        <v>1</v>
      </c>
      <c r="M86" s="5">
        <v>2</v>
      </c>
      <c r="N86" s="5">
        <v>1</v>
      </c>
      <c r="O86" s="5">
        <v>2</v>
      </c>
      <c r="P86" s="5">
        <v>1</v>
      </c>
      <c r="Q86" s="5">
        <v>1</v>
      </c>
      <c r="R86" s="5">
        <v>2</v>
      </c>
      <c r="S86" s="5">
        <v>2</v>
      </c>
      <c r="T86" s="5">
        <v>3</v>
      </c>
      <c r="U86" s="5">
        <v>3</v>
      </c>
      <c r="V86" s="5">
        <v>2</v>
      </c>
      <c r="W86" s="5">
        <v>1</v>
      </c>
      <c r="X86" s="5">
        <v>2</v>
      </c>
      <c r="Y86" s="5">
        <v>2</v>
      </c>
      <c r="Z86" s="5">
        <v>2</v>
      </c>
      <c r="AA86" s="7">
        <v>4</v>
      </c>
    </row>
    <row r="87" spans="1:27" ht="15.75" customHeight="1" x14ac:dyDescent="0.2">
      <c r="A87" s="18" t="s">
        <v>483</v>
      </c>
      <c r="B87" s="9">
        <v>20</v>
      </c>
      <c r="C87" s="9" t="s">
        <v>194</v>
      </c>
      <c r="D87" s="9" t="s">
        <v>213</v>
      </c>
      <c r="E87" s="9" t="s">
        <v>126</v>
      </c>
      <c r="F87" s="9" t="s">
        <v>484</v>
      </c>
      <c r="G87" s="10" t="s">
        <v>485</v>
      </c>
      <c r="H87" s="9">
        <v>3</v>
      </c>
      <c r="I87" s="9">
        <v>1</v>
      </c>
      <c r="J87" s="9">
        <v>1</v>
      </c>
      <c r="K87" s="9">
        <v>1</v>
      </c>
      <c r="L87" s="9">
        <v>1</v>
      </c>
      <c r="M87" s="9">
        <v>4</v>
      </c>
      <c r="N87" s="9">
        <v>2</v>
      </c>
      <c r="O87" s="9">
        <v>5</v>
      </c>
      <c r="P87" s="9">
        <v>3</v>
      </c>
      <c r="Q87" s="9">
        <v>3</v>
      </c>
      <c r="R87" s="9">
        <v>4</v>
      </c>
      <c r="S87" s="9">
        <v>4</v>
      </c>
      <c r="T87" s="9">
        <v>5</v>
      </c>
      <c r="U87" s="9">
        <v>2</v>
      </c>
      <c r="V87" s="9">
        <v>3</v>
      </c>
      <c r="W87" s="9">
        <v>3</v>
      </c>
      <c r="X87" s="9">
        <v>3</v>
      </c>
      <c r="Y87" s="9">
        <v>5</v>
      </c>
      <c r="Z87" s="9">
        <v>5</v>
      </c>
      <c r="AA87" s="11">
        <v>4</v>
      </c>
    </row>
    <row r="88" spans="1:27" ht="15.75" customHeight="1" x14ac:dyDescent="0.2">
      <c r="A88" s="17" t="s">
        <v>487</v>
      </c>
      <c r="B88" s="5">
        <v>22</v>
      </c>
      <c r="C88" s="5" t="s">
        <v>188</v>
      </c>
      <c r="D88" s="5" t="s">
        <v>488</v>
      </c>
      <c r="E88" s="5" t="s">
        <v>148</v>
      </c>
      <c r="F88" s="5" t="s">
        <v>489</v>
      </c>
      <c r="G88" s="6" t="s">
        <v>490</v>
      </c>
      <c r="H88" s="5">
        <v>3</v>
      </c>
      <c r="I88" s="5">
        <v>1</v>
      </c>
      <c r="J88" s="5">
        <v>2</v>
      </c>
      <c r="K88" s="5">
        <v>1</v>
      </c>
      <c r="L88" s="5">
        <v>1</v>
      </c>
      <c r="M88" s="5">
        <v>1</v>
      </c>
      <c r="N88" s="5">
        <v>1</v>
      </c>
      <c r="O88" s="5">
        <v>2</v>
      </c>
      <c r="P88" s="5">
        <v>2</v>
      </c>
      <c r="Q88" s="5">
        <v>2</v>
      </c>
      <c r="R88" s="5">
        <v>2</v>
      </c>
      <c r="S88" s="5">
        <v>2</v>
      </c>
      <c r="T88" s="5">
        <v>2</v>
      </c>
      <c r="U88" s="5">
        <v>2</v>
      </c>
      <c r="V88" s="5">
        <v>2</v>
      </c>
      <c r="W88" s="5">
        <v>2</v>
      </c>
      <c r="X88" s="5">
        <v>2</v>
      </c>
      <c r="Y88" s="5">
        <v>2</v>
      </c>
      <c r="Z88" s="5">
        <v>2</v>
      </c>
      <c r="AA88" s="7">
        <v>2</v>
      </c>
    </row>
    <row r="89" spans="1:27" ht="15.75" customHeight="1" x14ac:dyDescent="0.2">
      <c r="A89" s="18" t="s">
        <v>492</v>
      </c>
      <c r="B89" s="9">
        <v>20</v>
      </c>
      <c r="C89" s="9" t="s">
        <v>493</v>
      </c>
      <c r="D89" s="9" t="s">
        <v>494</v>
      </c>
      <c r="E89" s="9" t="s">
        <v>495</v>
      </c>
      <c r="F89" s="9" t="s">
        <v>496</v>
      </c>
      <c r="G89" s="10" t="s">
        <v>497</v>
      </c>
      <c r="H89" s="9">
        <v>1</v>
      </c>
      <c r="I89" s="9">
        <v>1</v>
      </c>
      <c r="J89" s="9">
        <v>1</v>
      </c>
      <c r="K89" s="9">
        <v>1</v>
      </c>
      <c r="L89" s="9">
        <v>1</v>
      </c>
      <c r="M89" s="9">
        <v>1</v>
      </c>
      <c r="N89" s="9">
        <v>1</v>
      </c>
      <c r="O89" s="9">
        <v>1</v>
      </c>
      <c r="P89" s="9">
        <v>1</v>
      </c>
      <c r="Q89" s="9">
        <v>1</v>
      </c>
      <c r="R89" s="9">
        <v>1</v>
      </c>
      <c r="S89" s="9">
        <v>1</v>
      </c>
      <c r="T89" s="9">
        <v>1</v>
      </c>
      <c r="U89" s="9">
        <v>5</v>
      </c>
      <c r="V89" s="9">
        <v>1</v>
      </c>
      <c r="W89" s="9">
        <v>1</v>
      </c>
      <c r="X89" s="9">
        <v>1</v>
      </c>
      <c r="Y89" s="9">
        <v>1</v>
      </c>
      <c r="Z89" s="9">
        <v>1</v>
      </c>
      <c r="AA89" s="11">
        <v>5</v>
      </c>
    </row>
    <row r="90" spans="1:27" ht="15.75" customHeight="1" x14ac:dyDescent="0.2">
      <c r="A90" s="17" t="s">
        <v>499</v>
      </c>
      <c r="B90" s="5">
        <v>21</v>
      </c>
      <c r="C90" s="5" t="s">
        <v>194</v>
      </c>
      <c r="D90" s="5" t="s">
        <v>225</v>
      </c>
      <c r="E90" s="5" t="s">
        <v>69</v>
      </c>
      <c r="F90" s="5" t="s">
        <v>500</v>
      </c>
      <c r="G90" s="6" t="s">
        <v>501</v>
      </c>
      <c r="H90" s="5">
        <v>3</v>
      </c>
      <c r="I90" s="5">
        <v>2</v>
      </c>
      <c r="J90" s="5">
        <v>2</v>
      </c>
      <c r="K90" s="5">
        <v>2</v>
      </c>
      <c r="L90" s="5">
        <v>2</v>
      </c>
      <c r="M90" s="5">
        <v>2</v>
      </c>
      <c r="N90" s="5">
        <v>2</v>
      </c>
      <c r="O90" s="5">
        <v>2</v>
      </c>
      <c r="P90" s="5">
        <v>2</v>
      </c>
      <c r="Q90" s="5">
        <v>3</v>
      </c>
      <c r="R90" s="5">
        <v>2</v>
      </c>
      <c r="S90" s="5">
        <v>2</v>
      </c>
      <c r="T90" s="5">
        <v>3</v>
      </c>
      <c r="U90" s="5">
        <v>2</v>
      </c>
      <c r="V90" s="5">
        <v>2</v>
      </c>
      <c r="W90" s="5">
        <v>2</v>
      </c>
      <c r="X90" s="5">
        <v>2</v>
      </c>
      <c r="Y90" s="5">
        <v>2</v>
      </c>
      <c r="Z90" s="5">
        <v>2</v>
      </c>
      <c r="AA90" s="7">
        <v>2</v>
      </c>
    </row>
    <row r="91" spans="1:27" ht="15.75" customHeight="1" x14ac:dyDescent="0.2">
      <c r="A91" s="18" t="s">
        <v>503</v>
      </c>
      <c r="B91" s="9">
        <v>21</v>
      </c>
      <c r="C91" s="9" t="s">
        <v>194</v>
      </c>
      <c r="D91" s="9" t="s">
        <v>244</v>
      </c>
      <c r="E91" s="9" t="s">
        <v>126</v>
      </c>
      <c r="F91" s="9" t="s">
        <v>504</v>
      </c>
      <c r="G91" s="10" t="s">
        <v>505</v>
      </c>
      <c r="H91" s="9">
        <v>2</v>
      </c>
      <c r="I91" s="9">
        <v>1</v>
      </c>
      <c r="J91" s="9">
        <v>1</v>
      </c>
      <c r="K91" s="9">
        <v>1</v>
      </c>
      <c r="L91" s="9">
        <v>2</v>
      </c>
      <c r="M91" s="9">
        <v>1</v>
      </c>
      <c r="N91" s="9">
        <v>2</v>
      </c>
      <c r="O91" s="12"/>
      <c r="P91" s="9">
        <v>1</v>
      </c>
      <c r="Q91" s="9">
        <v>2</v>
      </c>
      <c r="R91" s="12"/>
      <c r="S91" s="9">
        <v>1</v>
      </c>
      <c r="T91" s="12"/>
      <c r="U91" s="9">
        <v>3</v>
      </c>
      <c r="V91" s="9">
        <v>1</v>
      </c>
      <c r="W91" s="9">
        <v>1</v>
      </c>
      <c r="X91" s="9">
        <v>1</v>
      </c>
      <c r="Y91" s="12"/>
      <c r="Z91" s="9">
        <v>1</v>
      </c>
      <c r="AA91" s="11">
        <v>3</v>
      </c>
    </row>
    <row r="92" spans="1:27" ht="15.75" customHeight="1" x14ac:dyDescent="0.2">
      <c r="A92" s="17" t="s">
        <v>507</v>
      </c>
      <c r="B92" s="5">
        <v>21</v>
      </c>
      <c r="C92" s="5" t="s">
        <v>337</v>
      </c>
      <c r="D92" s="5" t="s">
        <v>508</v>
      </c>
      <c r="E92" s="5" t="s">
        <v>207</v>
      </c>
      <c r="F92" s="5" t="s">
        <v>509</v>
      </c>
      <c r="G92" s="6" t="s">
        <v>510</v>
      </c>
      <c r="H92" s="5">
        <v>3</v>
      </c>
      <c r="I92" s="5">
        <v>4</v>
      </c>
      <c r="J92" s="5">
        <v>4</v>
      </c>
      <c r="K92" s="5">
        <v>5</v>
      </c>
      <c r="L92" s="5">
        <v>3</v>
      </c>
      <c r="M92" s="5">
        <v>3</v>
      </c>
      <c r="N92" s="5">
        <v>4</v>
      </c>
      <c r="O92" s="5">
        <v>5</v>
      </c>
      <c r="P92" s="5">
        <v>4</v>
      </c>
      <c r="Q92" s="5">
        <v>4</v>
      </c>
      <c r="R92" s="5">
        <v>3</v>
      </c>
      <c r="S92" s="5">
        <v>5</v>
      </c>
      <c r="T92" s="5">
        <v>1</v>
      </c>
      <c r="U92" s="5">
        <v>2</v>
      </c>
      <c r="V92" s="5">
        <v>3</v>
      </c>
      <c r="W92" s="5">
        <v>3</v>
      </c>
      <c r="X92" s="5">
        <v>4</v>
      </c>
      <c r="Y92" s="5">
        <v>2</v>
      </c>
      <c r="Z92" s="5">
        <v>3</v>
      </c>
      <c r="AA92" s="7">
        <v>2</v>
      </c>
    </row>
    <row r="93" spans="1:27" ht="15.75" customHeight="1" x14ac:dyDescent="0.2">
      <c r="A93" s="18" t="s">
        <v>512</v>
      </c>
      <c r="B93" s="9">
        <v>19</v>
      </c>
      <c r="C93" s="9" t="s">
        <v>194</v>
      </c>
      <c r="D93" s="9" t="s">
        <v>244</v>
      </c>
      <c r="E93" s="9" t="s">
        <v>245</v>
      </c>
      <c r="F93" s="9" t="s">
        <v>513</v>
      </c>
      <c r="G93" s="10" t="s">
        <v>514</v>
      </c>
      <c r="H93" s="9">
        <v>1</v>
      </c>
      <c r="I93" s="9">
        <v>1</v>
      </c>
      <c r="J93" s="12"/>
      <c r="K93" s="9">
        <v>2</v>
      </c>
      <c r="L93" s="9">
        <v>2</v>
      </c>
      <c r="M93" s="9">
        <v>1</v>
      </c>
      <c r="N93" s="9">
        <v>1</v>
      </c>
      <c r="O93" s="9">
        <v>2</v>
      </c>
      <c r="P93" s="9">
        <v>1</v>
      </c>
      <c r="Q93" s="9">
        <v>1</v>
      </c>
      <c r="R93" s="9">
        <v>2</v>
      </c>
      <c r="S93" s="9">
        <v>2</v>
      </c>
      <c r="T93" s="9">
        <v>2</v>
      </c>
      <c r="U93" s="9">
        <v>4</v>
      </c>
      <c r="V93" s="9">
        <v>1</v>
      </c>
      <c r="W93" s="9">
        <v>1</v>
      </c>
      <c r="X93" s="9">
        <v>2</v>
      </c>
      <c r="Y93" s="9">
        <v>1</v>
      </c>
      <c r="Z93" s="9">
        <v>2</v>
      </c>
      <c r="AA93" s="11">
        <v>2</v>
      </c>
    </row>
    <row r="94" spans="1:27" ht="15.75" customHeight="1" x14ac:dyDescent="0.2">
      <c r="A94" s="17" t="s">
        <v>516</v>
      </c>
      <c r="B94" s="5">
        <v>33</v>
      </c>
      <c r="C94" s="5" t="s">
        <v>188</v>
      </c>
      <c r="D94" s="5" t="s">
        <v>225</v>
      </c>
      <c r="E94" s="5" t="s">
        <v>517</v>
      </c>
      <c r="F94" s="5" t="s">
        <v>518</v>
      </c>
      <c r="G94" s="6" t="s">
        <v>519</v>
      </c>
      <c r="H94" s="5">
        <v>3</v>
      </c>
      <c r="I94" s="5">
        <v>3</v>
      </c>
      <c r="J94" s="5">
        <v>1</v>
      </c>
      <c r="K94" s="5">
        <v>3</v>
      </c>
      <c r="L94" s="5">
        <v>2</v>
      </c>
      <c r="M94" s="5">
        <v>3</v>
      </c>
      <c r="N94" s="5">
        <v>1</v>
      </c>
      <c r="O94" s="5">
        <v>2</v>
      </c>
      <c r="P94" s="5">
        <v>3</v>
      </c>
      <c r="Q94" s="5">
        <v>1</v>
      </c>
      <c r="R94" s="5">
        <v>3</v>
      </c>
      <c r="S94" s="5">
        <v>5</v>
      </c>
      <c r="T94" s="5">
        <v>3</v>
      </c>
      <c r="U94" s="5">
        <v>3</v>
      </c>
      <c r="V94" s="5">
        <v>3</v>
      </c>
      <c r="W94" s="5">
        <v>3</v>
      </c>
      <c r="X94" s="5">
        <v>3</v>
      </c>
      <c r="Y94" s="5">
        <v>5</v>
      </c>
      <c r="Z94" s="5">
        <v>3</v>
      </c>
      <c r="AA94" s="7">
        <v>2</v>
      </c>
    </row>
    <row r="95" spans="1:27" ht="15.75" customHeight="1" x14ac:dyDescent="0.2">
      <c r="A95" s="18" t="s">
        <v>521</v>
      </c>
      <c r="B95" s="9">
        <v>21</v>
      </c>
      <c r="C95" s="9" t="s">
        <v>194</v>
      </c>
      <c r="D95" s="9" t="s">
        <v>522</v>
      </c>
      <c r="E95" s="9" t="s">
        <v>91</v>
      </c>
      <c r="F95" s="9" t="s">
        <v>523</v>
      </c>
      <c r="G95" s="10" t="s">
        <v>524</v>
      </c>
      <c r="H95" s="9">
        <v>2</v>
      </c>
      <c r="I95" s="9">
        <v>3</v>
      </c>
      <c r="J95" s="9">
        <v>1</v>
      </c>
      <c r="K95" s="9">
        <v>1</v>
      </c>
      <c r="L95" s="9">
        <v>1</v>
      </c>
      <c r="M95" s="9">
        <v>1</v>
      </c>
      <c r="N95" s="9">
        <v>1</v>
      </c>
      <c r="O95" s="9">
        <v>1</v>
      </c>
      <c r="P95" s="12"/>
      <c r="Q95" s="9">
        <v>1</v>
      </c>
      <c r="R95" s="9">
        <v>1</v>
      </c>
      <c r="S95" s="9">
        <v>2</v>
      </c>
      <c r="T95" s="9">
        <v>1</v>
      </c>
      <c r="U95" s="9">
        <v>2</v>
      </c>
      <c r="V95" s="9">
        <v>1</v>
      </c>
      <c r="W95" s="9">
        <v>1</v>
      </c>
      <c r="X95" s="9">
        <v>1</v>
      </c>
      <c r="Y95" s="9">
        <v>1</v>
      </c>
      <c r="Z95" s="9">
        <v>1</v>
      </c>
      <c r="AA95" s="11">
        <v>2</v>
      </c>
    </row>
    <row r="96" spans="1:27" ht="15.75" customHeight="1" x14ac:dyDescent="0.2">
      <c r="A96" s="17" t="s">
        <v>526</v>
      </c>
      <c r="B96" s="5">
        <v>28</v>
      </c>
      <c r="C96" s="5" t="s">
        <v>194</v>
      </c>
      <c r="D96" s="5" t="s">
        <v>225</v>
      </c>
      <c r="E96" s="5" t="s">
        <v>91</v>
      </c>
      <c r="F96" s="5" t="s">
        <v>527</v>
      </c>
      <c r="G96" s="6" t="s">
        <v>528</v>
      </c>
      <c r="H96" s="5">
        <v>2</v>
      </c>
      <c r="I96" s="5">
        <v>3</v>
      </c>
      <c r="J96" s="5">
        <v>1</v>
      </c>
      <c r="K96" s="5">
        <v>1</v>
      </c>
      <c r="L96" s="5">
        <v>1</v>
      </c>
      <c r="M96" s="5">
        <v>1</v>
      </c>
      <c r="N96" s="5">
        <v>1</v>
      </c>
      <c r="O96" s="5">
        <v>1</v>
      </c>
      <c r="P96" s="5">
        <v>1</v>
      </c>
      <c r="Q96" s="5">
        <v>1</v>
      </c>
      <c r="R96" s="5">
        <v>2</v>
      </c>
      <c r="S96" s="5">
        <v>2</v>
      </c>
      <c r="T96" s="5">
        <v>2</v>
      </c>
      <c r="U96" s="5">
        <v>2</v>
      </c>
      <c r="V96" s="5">
        <v>2</v>
      </c>
      <c r="W96" s="5">
        <v>2</v>
      </c>
      <c r="X96" s="5">
        <v>2</v>
      </c>
      <c r="Y96" s="5">
        <v>2</v>
      </c>
      <c r="Z96" s="5">
        <v>1</v>
      </c>
      <c r="AA96" s="7">
        <v>1</v>
      </c>
    </row>
    <row r="97" spans="1:27" ht="15.75" customHeight="1" x14ac:dyDescent="0.2">
      <c r="A97" s="18" t="s">
        <v>530</v>
      </c>
      <c r="B97" s="9">
        <v>22</v>
      </c>
      <c r="C97" s="9" t="s">
        <v>236</v>
      </c>
      <c r="D97" s="9" t="s">
        <v>532</v>
      </c>
      <c r="E97" s="9" t="s">
        <v>495</v>
      </c>
      <c r="F97" s="9" t="s">
        <v>533</v>
      </c>
      <c r="G97" s="10" t="s">
        <v>534</v>
      </c>
      <c r="H97" s="9">
        <v>3</v>
      </c>
      <c r="I97" s="9">
        <v>3</v>
      </c>
      <c r="J97" s="9">
        <v>4</v>
      </c>
      <c r="K97" s="9">
        <v>2</v>
      </c>
      <c r="L97" s="9">
        <v>3</v>
      </c>
      <c r="M97" s="9">
        <v>2</v>
      </c>
      <c r="N97" s="9">
        <v>1</v>
      </c>
      <c r="O97" s="9">
        <v>2</v>
      </c>
      <c r="P97" s="9">
        <v>2</v>
      </c>
      <c r="Q97" s="9">
        <v>2</v>
      </c>
      <c r="R97" s="9">
        <v>2</v>
      </c>
      <c r="S97" s="9">
        <v>2</v>
      </c>
      <c r="T97" s="9">
        <v>2</v>
      </c>
      <c r="U97" s="9">
        <v>2</v>
      </c>
      <c r="V97" s="9">
        <v>2</v>
      </c>
      <c r="W97" s="9">
        <v>2</v>
      </c>
      <c r="X97" s="9">
        <v>2</v>
      </c>
      <c r="Y97" s="9">
        <v>2</v>
      </c>
      <c r="Z97" s="9">
        <v>2</v>
      </c>
      <c r="AA97" s="11">
        <v>2</v>
      </c>
    </row>
    <row r="98" spans="1:27" ht="15.75" customHeight="1" x14ac:dyDescent="0.2">
      <c r="A98" s="17" t="s">
        <v>536</v>
      </c>
      <c r="B98" s="5">
        <v>19</v>
      </c>
      <c r="C98" s="5" t="s">
        <v>236</v>
      </c>
      <c r="D98" s="5" t="s">
        <v>532</v>
      </c>
      <c r="E98" s="5" t="s">
        <v>495</v>
      </c>
      <c r="F98" s="5" t="s">
        <v>537</v>
      </c>
      <c r="G98" s="6" t="s">
        <v>538</v>
      </c>
      <c r="H98" s="5">
        <v>4</v>
      </c>
      <c r="I98" s="5">
        <v>3</v>
      </c>
      <c r="J98" s="5">
        <v>2</v>
      </c>
      <c r="K98" s="5">
        <v>4</v>
      </c>
      <c r="L98" s="5">
        <v>2</v>
      </c>
      <c r="M98" s="5">
        <v>1</v>
      </c>
      <c r="N98" s="5">
        <v>1</v>
      </c>
      <c r="O98" s="5">
        <v>2</v>
      </c>
      <c r="P98" s="5">
        <v>2</v>
      </c>
      <c r="Q98" s="5">
        <v>1</v>
      </c>
      <c r="R98" s="5">
        <v>2</v>
      </c>
      <c r="S98" s="5">
        <v>5</v>
      </c>
      <c r="T98" s="5">
        <v>1</v>
      </c>
      <c r="U98" s="5">
        <v>1</v>
      </c>
      <c r="V98" s="5">
        <v>2</v>
      </c>
      <c r="W98" s="5">
        <v>1</v>
      </c>
      <c r="X98" s="5">
        <v>1</v>
      </c>
      <c r="Y98" s="5">
        <v>2</v>
      </c>
      <c r="Z98" s="5">
        <v>2</v>
      </c>
      <c r="AA98" s="7">
        <v>1</v>
      </c>
    </row>
    <row r="99" spans="1:27" ht="15.75" customHeight="1" x14ac:dyDescent="0.2">
      <c r="A99" s="18" t="s">
        <v>540</v>
      </c>
      <c r="B99" s="9">
        <v>33</v>
      </c>
      <c r="C99" s="9" t="s">
        <v>194</v>
      </c>
      <c r="D99" s="9" t="s">
        <v>213</v>
      </c>
      <c r="E99" s="9" t="s">
        <v>69</v>
      </c>
      <c r="F99" s="9" t="s">
        <v>541</v>
      </c>
      <c r="G99" s="10" t="s">
        <v>542</v>
      </c>
      <c r="H99" s="9">
        <v>1</v>
      </c>
      <c r="I99" s="9">
        <v>1</v>
      </c>
      <c r="J99" s="9">
        <v>1</v>
      </c>
      <c r="K99" s="9">
        <v>3</v>
      </c>
      <c r="L99" s="9">
        <v>2</v>
      </c>
      <c r="M99" s="9">
        <v>1</v>
      </c>
      <c r="N99" s="9">
        <v>1</v>
      </c>
      <c r="O99" s="9">
        <v>1</v>
      </c>
      <c r="P99" s="9">
        <v>1</v>
      </c>
      <c r="Q99" s="9">
        <v>1</v>
      </c>
      <c r="R99" s="9">
        <v>2</v>
      </c>
      <c r="S99" s="9">
        <v>1</v>
      </c>
      <c r="T99" s="9">
        <v>2</v>
      </c>
      <c r="U99" s="9">
        <v>3</v>
      </c>
      <c r="V99" s="9">
        <v>2</v>
      </c>
      <c r="W99" s="9">
        <v>1</v>
      </c>
      <c r="X99" s="9">
        <v>2</v>
      </c>
      <c r="Y99" s="9">
        <v>1</v>
      </c>
      <c r="Z99" s="9">
        <v>2</v>
      </c>
      <c r="AA99" s="11">
        <v>5</v>
      </c>
    </row>
    <row r="100" spans="1:27" ht="15.75" customHeight="1" x14ac:dyDescent="0.2">
      <c r="A100" s="17" t="s">
        <v>544</v>
      </c>
      <c r="B100" s="5">
        <v>28</v>
      </c>
      <c r="C100" s="5" t="s">
        <v>119</v>
      </c>
      <c r="D100" s="5" t="s">
        <v>545</v>
      </c>
      <c r="E100" s="5" t="s">
        <v>546</v>
      </c>
      <c r="F100" s="5" t="s">
        <v>547</v>
      </c>
      <c r="G100" s="6" t="s">
        <v>548</v>
      </c>
      <c r="H100" s="5">
        <v>1</v>
      </c>
      <c r="I100" s="5">
        <v>1</v>
      </c>
      <c r="J100" s="5">
        <v>1</v>
      </c>
      <c r="K100" s="5">
        <v>1</v>
      </c>
      <c r="L100" s="5">
        <v>1</v>
      </c>
      <c r="M100" s="5">
        <v>1</v>
      </c>
      <c r="N100" s="5">
        <v>1</v>
      </c>
      <c r="O100" s="5">
        <v>1</v>
      </c>
      <c r="P100" s="5">
        <v>1</v>
      </c>
      <c r="Q100" s="5">
        <v>1</v>
      </c>
      <c r="R100" s="5">
        <v>1</v>
      </c>
      <c r="S100" s="5">
        <v>2</v>
      </c>
      <c r="T100" s="5">
        <v>1</v>
      </c>
      <c r="U100" s="12"/>
      <c r="V100" s="5">
        <v>1</v>
      </c>
      <c r="W100" s="5">
        <v>1</v>
      </c>
      <c r="X100" s="5">
        <v>1</v>
      </c>
      <c r="Y100" s="5">
        <v>1</v>
      </c>
      <c r="Z100" s="5">
        <v>1</v>
      </c>
      <c r="AA100" s="7">
        <v>1</v>
      </c>
    </row>
    <row r="101" spans="1:27" ht="15.75" customHeight="1" x14ac:dyDescent="0.2">
      <c r="A101" s="18" t="s">
        <v>550</v>
      </c>
      <c r="B101" s="9">
        <v>25</v>
      </c>
      <c r="C101" s="9" t="s">
        <v>188</v>
      </c>
      <c r="D101" s="9" t="s">
        <v>551</v>
      </c>
      <c r="E101" s="9" t="s">
        <v>162</v>
      </c>
      <c r="F101" s="9" t="s">
        <v>552</v>
      </c>
      <c r="G101" s="10" t="s">
        <v>553</v>
      </c>
      <c r="H101" s="9">
        <v>4</v>
      </c>
      <c r="I101" s="9">
        <v>4</v>
      </c>
      <c r="J101" s="9">
        <v>3</v>
      </c>
      <c r="K101" s="9">
        <v>3</v>
      </c>
      <c r="L101" s="9">
        <v>3</v>
      </c>
      <c r="M101" s="9">
        <v>2</v>
      </c>
      <c r="N101" s="9">
        <v>3</v>
      </c>
      <c r="O101" s="9">
        <v>2</v>
      </c>
      <c r="P101" s="9">
        <v>3</v>
      </c>
      <c r="Q101" s="9">
        <v>3</v>
      </c>
      <c r="R101" s="9">
        <v>2</v>
      </c>
      <c r="S101" s="9">
        <v>2</v>
      </c>
      <c r="T101" s="9">
        <v>1</v>
      </c>
      <c r="U101" s="9">
        <v>3</v>
      </c>
      <c r="V101" s="9">
        <v>2</v>
      </c>
      <c r="W101" s="9">
        <v>1</v>
      </c>
      <c r="X101" s="9">
        <v>1</v>
      </c>
      <c r="Y101" s="9">
        <v>1</v>
      </c>
      <c r="Z101" s="9">
        <v>2</v>
      </c>
      <c r="AA101" s="11">
        <v>4</v>
      </c>
    </row>
    <row r="102" spans="1:27" ht="15.75" customHeight="1" x14ac:dyDescent="0.2">
      <c r="A102" s="17" t="s">
        <v>555</v>
      </c>
      <c r="B102" s="5">
        <v>42</v>
      </c>
      <c r="C102" s="5" t="s">
        <v>188</v>
      </c>
      <c r="D102" s="5" t="s">
        <v>213</v>
      </c>
      <c r="E102" s="5" t="s">
        <v>91</v>
      </c>
      <c r="F102" s="5" t="s">
        <v>557</v>
      </c>
      <c r="G102" s="6" t="s">
        <v>558</v>
      </c>
      <c r="H102" s="5">
        <v>2</v>
      </c>
      <c r="I102" s="5">
        <v>1</v>
      </c>
      <c r="J102" s="5">
        <v>1</v>
      </c>
      <c r="K102" s="5">
        <v>1</v>
      </c>
      <c r="L102" s="5">
        <v>2</v>
      </c>
      <c r="M102" s="5">
        <v>1</v>
      </c>
      <c r="N102" s="5">
        <v>1</v>
      </c>
      <c r="O102" s="5">
        <v>1</v>
      </c>
      <c r="P102" s="5">
        <v>1</v>
      </c>
      <c r="Q102" s="5">
        <v>1</v>
      </c>
      <c r="R102" s="5">
        <v>2</v>
      </c>
      <c r="S102" s="5">
        <v>2</v>
      </c>
      <c r="T102" s="5">
        <v>2</v>
      </c>
      <c r="U102" s="5">
        <v>3</v>
      </c>
      <c r="V102" s="5">
        <v>2</v>
      </c>
      <c r="W102" s="5">
        <v>1</v>
      </c>
      <c r="X102" s="5">
        <v>2</v>
      </c>
      <c r="Y102" s="5">
        <v>1</v>
      </c>
      <c r="Z102" s="5">
        <v>2</v>
      </c>
      <c r="AA102" s="7">
        <v>3</v>
      </c>
    </row>
    <row r="103" spans="1:27" ht="15.75" customHeight="1" x14ac:dyDescent="0.2">
      <c r="A103" s="18" t="s">
        <v>560</v>
      </c>
      <c r="B103" s="9">
        <v>21</v>
      </c>
      <c r="C103" s="9" t="s">
        <v>194</v>
      </c>
      <c r="D103" s="9" t="s">
        <v>561</v>
      </c>
      <c r="E103" s="9" t="s">
        <v>562</v>
      </c>
      <c r="F103" s="9" t="s">
        <v>563</v>
      </c>
      <c r="G103" s="10" t="s">
        <v>564</v>
      </c>
      <c r="H103" s="9">
        <v>2</v>
      </c>
      <c r="I103" s="9">
        <v>2</v>
      </c>
      <c r="J103" s="9">
        <v>1</v>
      </c>
      <c r="K103" s="9">
        <v>2</v>
      </c>
      <c r="L103" s="9">
        <v>2</v>
      </c>
      <c r="M103" s="9">
        <v>1</v>
      </c>
      <c r="N103" s="9">
        <v>2</v>
      </c>
      <c r="O103" s="9">
        <v>2</v>
      </c>
      <c r="P103" s="9">
        <v>1</v>
      </c>
      <c r="Q103" s="9">
        <v>1</v>
      </c>
      <c r="R103" s="9">
        <v>2</v>
      </c>
      <c r="S103" s="9">
        <v>2</v>
      </c>
      <c r="T103" s="9">
        <v>2</v>
      </c>
      <c r="U103" s="9">
        <v>5</v>
      </c>
      <c r="V103" s="9">
        <v>2</v>
      </c>
      <c r="W103" s="9">
        <v>2</v>
      </c>
      <c r="X103" s="9">
        <v>2</v>
      </c>
      <c r="Y103" s="9">
        <v>2</v>
      </c>
      <c r="Z103" s="9">
        <v>2</v>
      </c>
      <c r="AA103" s="11">
        <v>4</v>
      </c>
    </row>
    <row r="104" spans="1:27" ht="15.75" customHeight="1" x14ac:dyDescent="0.2">
      <c r="A104" s="17" t="s">
        <v>566</v>
      </c>
      <c r="B104" s="5">
        <v>21</v>
      </c>
      <c r="C104" s="5" t="s">
        <v>188</v>
      </c>
      <c r="D104" s="5" t="s">
        <v>213</v>
      </c>
      <c r="E104" s="5" t="s">
        <v>91</v>
      </c>
      <c r="F104" s="5" t="s">
        <v>567</v>
      </c>
      <c r="G104" s="6" t="s">
        <v>568</v>
      </c>
      <c r="H104" s="5">
        <v>1</v>
      </c>
      <c r="I104" s="5">
        <v>1</v>
      </c>
      <c r="J104" s="5">
        <v>1</v>
      </c>
      <c r="K104" s="5">
        <v>1</v>
      </c>
      <c r="L104" s="5">
        <v>1</v>
      </c>
      <c r="M104" s="5">
        <v>1</v>
      </c>
      <c r="N104" s="5">
        <v>1</v>
      </c>
      <c r="O104" s="5">
        <v>1</v>
      </c>
      <c r="P104" s="5">
        <v>1</v>
      </c>
      <c r="Q104" s="5">
        <v>1</v>
      </c>
      <c r="R104" s="5">
        <v>1</v>
      </c>
      <c r="S104" s="5">
        <v>1</v>
      </c>
      <c r="T104" s="5">
        <v>1</v>
      </c>
      <c r="U104" s="5">
        <v>5</v>
      </c>
      <c r="V104" s="5">
        <v>1</v>
      </c>
      <c r="W104" s="5">
        <v>1</v>
      </c>
      <c r="X104" s="5">
        <v>2</v>
      </c>
      <c r="Y104" s="5">
        <v>1</v>
      </c>
      <c r="Z104" s="5">
        <v>2</v>
      </c>
      <c r="AA104" s="7">
        <v>1</v>
      </c>
    </row>
    <row r="105" spans="1:27" ht="15.75" customHeight="1" x14ac:dyDescent="0.2">
      <c r="A105" s="18" t="s">
        <v>570</v>
      </c>
      <c r="B105" s="9">
        <v>27</v>
      </c>
      <c r="C105" s="9" t="s">
        <v>188</v>
      </c>
      <c r="D105" s="9" t="s">
        <v>256</v>
      </c>
      <c r="E105" s="9" t="s">
        <v>571</v>
      </c>
      <c r="F105" s="9" t="s">
        <v>572</v>
      </c>
      <c r="G105" s="10" t="s">
        <v>573</v>
      </c>
      <c r="H105" s="9">
        <v>1</v>
      </c>
      <c r="I105" s="9">
        <v>2</v>
      </c>
      <c r="J105" s="9">
        <v>2</v>
      </c>
      <c r="K105" s="9">
        <v>3</v>
      </c>
      <c r="L105" s="9">
        <v>2</v>
      </c>
      <c r="M105" s="9">
        <v>3</v>
      </c>
      <c r="N105" s="9">
        <v>3</v>
      </c>
      <c r="O105" s="9">
        <v>3</v>
      </c>
      <c r="P105" s="9">
        <v>3</v>
      </c>
      <c r="Q105" s="9">
        <v>1</v>
      </c>
      <c r="R105" s="9">
        <v>4</v>
      </c>
      <c r="S105" s="9">
        <v>2</v>
      </c>
      <c r="T105" s="9">
        <v>1</v>
      </c>
      <c r="U105" s="9">
        <v>5</v>
      </c>
      <c r="V105" s="9">
        <v>5</v>
      </c>
      <c r="W105" s="9">
        <v>1</v>
      </c>
      <c r="X105" s="9">
        <v>2</v>
      </c>
      <c r="Y105" s="9">
        <v>2</v>
      </c>
      <c r="Z105" s="9">
        <v>2</v>
      </c>
      <c r="AA105" s="11">
        <v>5</v>
      </c>
    </row>
    <row r="106" spans="1:27" ht="15.75" customHeight="1" x14ac:dyDescent="0.2">
      <c r="A106" s="17" t="s">
        <v>575</v>
      </c>
      <c r="B106" s="5">
        <v>24</v>
      </c>
      <c r="C106" s="5" t="s">
        <v>194</v>
      </c>
      <c r="D106" s="5" t="s">
        <v>219</v>
      </c>
      <c r="E106" s="5" t="s">
        <v>126</v>
      </c>
      <c r="F106" s="5" t="s">
        <v>576</v>
      </c>
      <c r="G106" s="6" t="s">
        <v>577</v>
      </c>
      <c r="H106" s="5">
        <v>4</v>
      </c>
      <c r="I106" s="5">
        <v>3</v>
      </c>
      <c r="J106" s="5">
        <v>2</v>
      </c>
      <c r="K106" s="5">
        <v>1</v>
      </c>
      <c r="L106" s="5">
        <v>1</v>
      </c>
      <c r="M106" s="5">
        <v>1</v>
      </c>
      <c r="N106" s="5">
        <v>4</v>
      </c>
      <c r="O106" s="5">
        <v>1</v>
      </c>
      <c r="P106" s="5">
        <v>1</v>
      </c>
      <c r="Q106" s="5">
        <v>1</v>
      </c>
      <c r="R106" s="5">
        <v>1</v>
      </c>
      <c r="S106" s="5">
        <v>4</v>
      </c>
      <c r="T106" s="5">
        <v>3</v>
      </c>
      <c r="U106" s="5">
        <v>1</v>
      </c>
      <c r="V106" s="5">
        <v>4</v>
      </c>
      <c r="W106" s="5">
        <v>1</v>
      </c>
      <c r="X106" s="5">
        <v>1</v>
      </c>
      <c r="Y106" s="5">
        <v>1</v>
      </c>
      <c r="Z106" s="5">
        <v>2</v>
      </c>
      <c r="AA106" s="7">
        <v>4</v>
      </c>
    </row>
    <row r="107" spans="1:27" ht="15.75" customHeight="1" x14ac:dyDescent="0.2">
      <c r="A107" s="18" t="s">
        <v>579</v>
      </c>
      <c r="B107" s="9">
        <v>28</v>
      </c>
      <c r="C107" s="9" t="s">
        <v>188</v>
      </c>
      <c r="D107" s="9" t="s">
        <v>256</v>
      </c>
      <c r="E107" s="9" t="s">
        <v>627</v>
      </c>
      <c r="F107" s="9" t="s">
        <v>580</v>
      </c>
      <c r="G107" s="10" t="s">
        <v>581</v>
      </c>
      <c r="H107" s="9">
        <v>1</v>
      </c>
      <c r="I107" s="9">
        <v>1</v>
      </c>
      <c r="J107" s="9">
        <v>1</v>
      </c>
      <c r="K107" s="9">
        <v>1</v>
      </c>
      <c r="L107" s="9">
        <v>1</v>
      </c>
      <c r="M107" s="9">
        <v>1</v>
      </c>
      <c r="N107" s="9">
        <v>1</v>
      </c>
      <c r="O107" s="9">
        <v>1</v>
      </c>
      <c r="P107" s="9">
        <v>1</v>
      </c>
      <c r="Q107" s="9">
        <v>1</v>
      </c>
      <c r="R107" s="9">
        <v>2</v>
      </c>
      <c r="S107" s="9">
        <v>1</v>
      </c>
      <c r="T107" s="9">
        <v>1</v>
      </c>
      <c r="U107" s="9">
        <v>5</v>
      </c>
      <c r="V107" s="9">
        <v>1</v>
      </c>
      <c r="W107" s="9">
        <v>1</v>
      </c>
      <c r="X107" s="9">
        <v>1</v>
      </c>
      <c r="Y107" s="9">
        <v>1</v>
      </c>
      <c r="Z107" s="9">
        <v>1</v>
      </c>
      <c r="AA107" s="11">
        <v>5</v>
      </c>
    </row>
    <row r="108" spans="1:27" ht="15.75" customHeight="1" x14ac:dyDescent="0.2">
      <c r="A108" s="17" t="s">
        <v>583</v>
      </c>
      <c r="B108" s="5">
        <v>34</v>
      </c>
      <c r="C108" s="5" t="s">
        <v>236</v>
      </c>
      <c r="D108" s="5" t="s">
        <v>256</v>
      </c>
      <c r="E108" s="5" t="s">
        <v>585</v>
      </c>
      <c r="F108" s="5" t="s">
        <v>586</v>
      </c>
      <c r="G108" s="6" t="s">
        <v>587</v>
      </c>
      <c r="H108" s="5">
        <v>3</v>
      </c>
      <c r="I108" s="5">
        <v>3</v>
      </c>
      <c r="J108" s="5">
        <v>3</v>
      </c>
      <c r="K108" s="5">
        <v>1</v>
      </c>
      <c r="L108" s="5">
        <v>1</v>
      </c>
      <c r="M108" s="5">
        <v>1</v>
      </c>
      <c r="N108" s="5">
        <v>3</v>
      </c>
      <c r="O108" s="5">
        <v>3</v>
      </c>
      <c r="P108" s="5">
        <v>1</v>
      </c>
      <c r="Q108" s="5">
        <v>4</v>
      </c>
      <c r="R108" s="5">
        <v>1</v>
      </c>
      <c r="S108" s="5">
        <v>1</v>
      </c>
      <c r="T108" s="12"/>
      <c r="U108" s="5">
        <v>5</v>
      </c>
      <c r="V108" s="5">
        <v>1</v>
      </c>
      <c r="W108" s="5">
        <v>1</v>
      </c>
      <c r="X108" s="5">
        <v>1</v>
      </c>
      <c r="Y108" s="5">
        <v>1</v>
      </c>
      <c r="Z108" s="5">
        <v>1</v>
      </c>
      <c r="AA108" s="7">
        <v>5</v>
      </c>
    </row>
    <row r="109" spans="1:27" ht="15.75" customHeight="1" x14ac:dyDescent="0.2">
      <c r="A109" s="18" t="s">
        <v>589</v>
      </c>
      <c r="B109" s="9">
        <v>26</v>
      </c>
      <c r="C109" s="9" t="s">
        <v>188</v>
      </c>
      <c r="D109" s="9" t="s">
        <v>590</v>
      </c>
      <c r="E109" s="9" t="s">
        <v>91</v>
      </c>
      <c r="F109" s="9" t="s">
        <v>591</v>
      </c>
      <c r="G109" s="10" t="s">
        <v>592</v>
      </c>
      <c r="H109" s="9">
        <v>1</v>
      </c>
      <c r="I109" s="9">
        <v>1</v>
      </c>
      <c r="J109" s="9">
        <v>1</v>
      </c>
      <c r="K109" s="9">
        <v>1</v>
      </c>
      <c r="L109" s="9">
        <v>1</v>
      </c>
      <c r="M109" s="9">
        <v>1</v>
      </c>
      <c r="N109" s="9">
        <v>1</v>
      </c>
      <c r="O109" s="9">
        <v>1</v>
      </c>
      <c r="P109" s="9">
        <v>1</v>
      </c>
      <c r="Q109" s="9">
        <v>1</v>
      </c>
      <c r="R109" s="9">
        <v>1</v>
      </c>
      <c r="S109" s="9">
        <v>1</v>
      </c>
      <c r="T109" s="9">
        <v>1</v>
      </c>
      <c r="U109" s="9">
        <v>1</v>
      </c>
      <c r="V109" s="9">
        <v>1</v>
      </c>
      <c r="W109" s="9">
        <v>1</v>
      </c>
      <c r="X109" s="9">
        <v>1</v>
      </c>
      <c r="Y109" s="9">
        <v>1</v>
      </c>
      <c r="Z109" s="9">
        <v>1</v>
      </c>
      <c r="AA109" s="11">
        <v>1</v>
      </c>
    </row>
    <row r="110" spans="1:27" ht="15.75" customHeight="1" x14ac:dyDescent="0.2">
      <c r="A110" s="17" t="s">
        <v>594</v>
      </c>
      <c r="B110" s="5">
        <v>26</v>
      </c>
      <c r="C110" s="5" t="s">
        <v>59</v>
      </c>
      <c r="D110" s="5" t="s">
        <v>595</v>
      </c>
      <c r="E110" s="5" t="s">
        <v>596</v>
      </c>
      <c r="F110" s="5" t="s">
        <v>597</v>
      </c>
      <c r="G110" s="6" t="s">
        <v>598</v>
      </c>
      <c r="H110" s="5">
        <v>3</v>
      </c>
      <c r="I110" s="5">
        <v>2</v>
      </c>
      <c r="J110" s="5">
        <v>4</v>
      </c>
      <c r="K110" s="5">
        <v>2</v>
      </c>
      <c r="L110" s="5">
        <v>3</v>
      </c>
      <c r="M110" s="5">
        <v>3</v>
      </c>
      <c r="N110" s="5">
        <v>3</v>
      </c>
      <c r="O110" s="5">
        <v>2</v>
      </c>
      <c r="P110" s="5">
        <v>2</v>
      </c>
      <c r="Q110" s="5">
        <v>2</v>
      </c>
      <c r="R110" s="5">
        <v>3</v>
      </c>
      <c r="S110" s="5">
        <v>2</v>
      </c>
      <c r="T110" s="5">
        <v>2</v>
      </c>
      <c r="U110" s="5">
        <v>5</v>
      </c>
      <c r="V110" s="5">
        <v>3</v>
      </c>
      <c r="W110" s="5">
        <v>1</v>
      </c>
      <c r="X110" s="5">
        <v>2</v>
      </c>
      <c r="Y110" s="5">
        <v>1</v>
      </c>
      <c r="Z110" s="5">
        <v>4</v>
      </c>
      <c r="AA110" s="7">
        <v>4</v>
      </c>
    </row>
    <row r="111" spans="1:27" ht="15.75" customHeight="1" x14ac:dyDescent="0.2">
      <c r="A111" s="18" t="s">
        <v>600</v>
      </c>
      <c r="B111" s="9">
        <v>30</v>
      </c>
      <c r="C111" s="9" t="s">
        <v>38</v>
      </c>
      <c r="D111" s="9" t="s">
        <v>109</v>
      </c>
      <c r="E111" s="9" t="s">
        <v>596</v>
      </c>
      <c r="F111" s="9" t="s">
        <v>601</v>
      </c>
      <c r="G111" s="10" t="s">
        <v>602</v>
      </c>
      <c r="H111" s="9">
        <v>4</v>
      </c>
      <c r="I111" s="9">
        <v>4</v>
      </c>
      <c r="J111" s="9">
        <v>4</v>
      </c>
      <c r="K111" s="9">
        <v>4</v>
      </c>
      <c r="L111" s="9">
        <v>4</v>
      </c>
      <c r="M111" s="9">
        <v>4</v>
      </c>
      <c r="N111" s="9">
        <v>4</v>
      </c>
      <c r="O111" s="9">
        <v>4</v>
      </c>
      <c r="P111" s="9">
        <v>4</v>
      </c>
      <c r="Q111" s="9">
        <v>4</v>
      </c>
      <c r="R111" s="9">
        <v>4</v>
      </c>
      <c r="S111" s="9">
        <v>4</v>
      </c>
      <c r="T111" s="9">
        <v>4</v>
      </c>
      <c r="U111" s="9">
        <v>4</v>
      </c>
      <c r="V111" s="9">
        <v>4</v>
      </c>
      <c r="W111" s="9">
        <v>4</v>
      </c>
      <c r="X111" s="9">
        <v>4</v>
      </c>
      <c r="Y111" s="9">
        <v>4</v>
      </c>
      <c r="Z111" s="9">
        <v>4</v>
      </c>
      <c r="AA111" s="11">
        <v>4</v>
      </c>
    </row>
    <row r="112" spans="1:27" ht="15.75" customHeight="1" x14ac:dyDescent="0.2">
      <c r="A112" s="17" t="s">
        <v>604</v>
      </c>
      <c r="B112" s="5">
        <v>27</v>
      </c>
      <c r="C112" s="5" t="s">
        <v>74</v>
      </c>
      <c r="D112" s="5" t="s">
        <v>131</v>
      </c>
      <c r="E112" s="5" t="s">
        <v>606</v>
      </c>
      <c r="F112" s="5" t="s">
        <v>607</v>
      </c>
      <c r="G112" s="6" t="s">
        <v>608</v>
      </c>
      <c r="H112" s="5">
        <v>1</v>
      </c>
      <c r="I112" s="5">
        <v>1</v>
      </c>
      <c r="J112" s="5">
        <v>1</v>
      </c>
      <c r="K112" s="5">
        <v>1</v>
      </c>
      <c r="L112" s="5">
        <v>1</v>
      </c>
      <c r="M112" s="5">
        <v>1</v>
      </c>
      <c r="N112" s="5">
        <v>1</v>
      </c>
      <c r="O112" s="5">
        <v>1</v>
      </c>
      <c r="P112" s="5">
        <v>1</v>
      </c>
      <c r="Q112" s="5">
        <v>1</v>
      </c>
      <c r="R112" s="5">
        <v>1</v>
      </c>
      <c r="S112" s="5">
        <v>1</v>
      </c>
      <c r="T112" s="5">
        <v>1</v>
      </c>
      <c r="U112" s="5">
        <v>5</v>
      </c>
      <c r="V112" s="5">
        <v>1</v>
      </c>
      <c r="W112" s="5">
        <v>1</v>
      </c>
      <c r="X112" s="5">
        <v>1</v>
      </c>
      <c r="Y112" s="5">
        <v>1</v>
      </c>
      <c r="Z112" s="5">
        <v>1</v>
      </c>
      <c r="AA112" s="7">
        <v>5</v>
      </c>
    </row>
    <row r="113" spans="1:27" ht="15.75" customHeight="1" x14ac:dyDescent="0.2">
      <c r="A113" s="18" t="s">
        <v>610</v>
      </c>
      <c r="B113" s="9">
        <v>25</v>
      </c>
      <c r="C113" s="9" t="s">
        <v>32</v>
      </c>
      <c r="D113" s="9" t="s">
        <v>611</v>
      </c>
      <c r="E113" s="9" t="s">
        <v>612</v>
      </c>
      <c r="F113" s="9" t="s">
        <v>613</v>
      </c>
      <c r="G113" s="12"/>
      <c r="H113" s="9">
        <v>2</v>
      </c>
      <c r="I113" s="9">
        <v>4</v>
      </c>
      <c r="J113" s="9">
        <v>4</v>
      </c>
      <c r="K113" s="9">
        <v>3</v>
      </c>
      <c r="L113" s="9">
        <v>4</v>
      </c>
      <c r="M113" s="9">
        <v>3</v>
      </c>
      <c r="N113" s="9">
        <v>3</v>
      </c>
      <c r="O113" s="9">
        <v>2</v>
      </c>
      <c r="P113" s="9">
        <v>3</v>
      </c>
      <c r="Q113" s="9">
        <v>4</v>
      </c>
      <c r="R113" s="9">
        <v>4</v>
      </c>
      <c r="S113" s="9">
        <v>3</v>
      </c>
      <c r="T113" s="9">
        <v>3</v>
      </c>
      <c r="U113" s="9">
        <v>4</v>
      </c>
      <c r="V113" s="9">
        <v>2</v>
      </c>
      <c r="W113" s="9">
        <v>2</v>
      </c>
      <c r="X113" s="9">
        <v>4</v>
      </c>
      <c r="Y113" s="9">
        <v>3</v>
      </c>
      <c r="Z113" s="9">
        <v>2</v>
      </c>
      <c r="AA113" s="11">
        <v>4</v>
      </c>
    </row>
    <row r="114" spans="1:27" ht="15.75" customHeight="1" x14ac:dyDescent="0.2">
      <c r="A114" s="17" t="s">
        <v>615</v>
      </c>
      <c r="B114" s="5">
        <v>34</v>
      </c>
      <c r="C114" s="5" t="s">
        <v>188</v>
      </c>
      <c r="D114" s="5" t="s">
        <v>616</v>
      </c>
      <c r="E114" s="5" t="s">
        <v>617</v>
      </c>
      <c r="F114" s="5" t="s">
        <v>618</v>
      </c>
      <c r="G114" s="6" t="s">
        <v>619</v>
      </c>
      <c r="H114" s="5">
        <v>2</v>
      </c>
      <c r="I114" s="5">
        <v>3</v>
      </c>
      <c r="J114" s="5">
        <v>2</v>
      </c>
      <c r="K114" s="5">
        <v>3</v>
      </c>
      <c r="L114" s="5">
        <v>2</v>
      </c>
      <c r="M114" s="5">
        <v>3</v>
      </c>
      <c r="N114" s="5">
        <v>3</v>
      </c>
      <c r="O114" s="5">
        <v>2</v>
      </c>
      <c r="P114" s="5">
        <v>2</v>
      </c>
      <c r="Q114" s="5">
        <v>3</v>
      </c>
      <c r="R114" s="5">
        <v>2</v>
      </c>
      <c r="S114" s="5">
        <v>2</v>
      </c>
      <c r="T114" s="5">
        <v>2</v>
      </c>
      <c r="U114" s="5">
        <v>2</v>
      </c>
      <c r="V114" s="5">
        <v>2</v>
      </c>
      <c r="W114" s="5">
        <v>2</v>
      </c>
      <c r="X114" s="5">
        <v>2</v>
      </c>
      <c r="Y114" s="5">
        <v>2</v>
      </c>
      <c r="Z114" s="5">
        <v>2</v>
      </c>
      <c r="AA114" s="7">
        <v>2</v>
      </c>
    </row>
    <row r="115" spans="1:27" ht="15.75" customHeight="1" x14ac:dyDescent="0.2">
      <c r="A115" s="19" t="s">
        <v>621</v>
      </c>
      <c r="B115" s="14">
        <v>24</v>
      </c>
      <c r="C115" s="14" t="s">
        <v>194</v>
      </c>
      <c r="D115" s="14" t="s">
        <v>225</v>
      </c>
      <c r="E115" s="14" t="s">
        <v>91</v>
      </c>
      <c r="F115" s="14" t="s">
        <v>622</v>
      </c>
      <c r="G115" s="15" t="s">
        <v>623</v>
      </c>
      <c r="H115" s="14">
        <v>3</v>
      </c>
      <c r="I115" s="14">
        <v>3</v>
      </c>
      <c r="J115" s="14">
        <v>3</v>
      </c>
      <c r="K115" s="14">
        <v>3</v>
      </c>
      <c r="L115" s="14">
        <v>2</v>
      </c>
      <c r="M115" s="14">
        <v>2</v>
      </c>
      <c r="N115" s="14">
        <v>3</v>
      </c>
      <c r="O115" s="14">
        <v>3</v>
      </c>
      <c r="P115" s="14">
        <v>1</v>
      </c>
      <c r="Q115" s="14">
        <v>2</v>
      </c>
      <c r="R115" s="14">
        <v>4</v>
      </c>
      <c r="S115" s="14">
        <v>5</v>
      </c>
      <c r="T115" s="14">
        <v>2</v>
      </c>
      <c r="U115" s="14">
        <v>5</v>
      </c>
      <c r="V115" s="14">
        <v>2</v>
      </c>
      <c r="W115" s="14">
        <v>2</v>
      </c>
      <c r="X115" s="14">
        <v>2</v>
      </c>
      <c r="Y115" s="14">
        <v>2</v>
      </c>
      <c r="Z115" s="14">
        <v>2</v>
      </c>
      <c r="AA115" s="16">
        <v>5</v>
      </c>
    </row>
  </sheetData>
  <dataValidations count="1">
    <dataValidation type="custom" allowBlank="1" showDropDown="1" sqref="B2:B115" xr:uid="{00000000-0002-0000-0100-000000000000}">
      <formula1>AND(ISNUMBER(B2),(NOT(OR(NOT(ISERROR(DATEVALUE(B2))), AND(ISNUMBER(B2), LEFT(CELL("format", B2))="D")))))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2:AA116"/>
  <sheetViews>
    <sheetView workbookViewId="0"/>
  </sheetViews>
  <sheetFormatPr defaultColWidth="12.5703125" defaultRowHeight="15" customHeight="1" x14ac:dyDescent="0.2"/>
  <cols>
    <col min="1" max="1" width="25.42578125" customWidth="1"/>
    <col min="2" max="2" width="8" customWidth="1"/>
    <col min="3" max="3" width="12" customWidth="1"/>
    <col min="4" max="4" width="30.85546875" customWidth="1"/>
    <col min="5" max="5" width="24.28515625" customWidth="1"/>
    <col min="6" max="6" width="76" customWidth="1"/>
    <col min="7" max="7" width="16.140625" hidden="1" customWidth="1"/>
    <col min="8" max="8" width="66.85546875" customWidth="1"/>
    <col min="9" max="9" width="57.28515625" customWidth="1"/>
    <col min="10" max="10" width="106.140625" customWidth="1"/>
    <col min="11" max="11" width="60.85546875" customWidth="1"/>
    <col min="12" max="12" width="59.42578125" customWidth="1"/>
    <col min="13" max="13" width="79.85546875" customWidth="1"/>
    <col min="14" max="14" width="52.28515625" customWidth="1"/>
    <col min="15" max="15" width="74.85546875" customWidth="1"/>
    <col min="16" max="16" width="89.42578125" customWidth="1"/>
    <col min="17" max="17" width="65.5703125" customWidth="1"/>
    <col min="18" max="18" width="44.85546875" customWidth="1"/>
    <col min="19" max="19" width="21.28515625" customWidth="1"/>
    <col min="20" max="20" width="40.28515625" customWidth="1"/>
    <col min="21" max="21" width="60.85546875" customWidth="1"/>
    <col min="22" max="22" width="25" customWidth="1"/>
    <col min="23" max="23" width="40.42578125" customWidth="1"/>
    <col min="24" max="24" width="39.28515625" customWidth="1"/>
    <col min="25" max="25" width="43.42578125" customWidth="1"/>
    <col min="26" max="26" width="26.5703125" customWidth="1"/>
    <col min="27" max="27" width="64.28515625" customWidth="1"/>
  </cols>
  <sheetData>
    <row r="2" spans="1:27" ht="15.75" customHeight="1" x14ac:dyDescent="0.2">
      <c r="A2" s="21" t="s">
        <v>3</v>
      </c>
      <c r="B2" s="21" t="s">
        <v>4</v>
      </c>
      <c r="C2" s="21" t="s">
        <v>5</v>
      </c>
      <c r="D2" s="21" t="s">
        <v>6</v>
      </c>
      <c r="E2" s="21" t="s">
        <v>7</v>
      </c>
      <c r="F2" s="21" t="s">
        <v>8</v>
      </c>
      <c r="G2" s="21" t="s">
        <v>9</v>
      </c>
      <c r="H2" s="21" t="s">
        <v>10</v>
      </c>
      <c r="I2" s="21" t="s">
        <v>11</v>
      </c>
      <c r="J2" s="21" t="s">
        <v>12</v>
      </c>
      <c r="K2" s="21" t="s">
        <v>13</v>
      </c>
      <c r="L2" s="21" t="s">
        <v>14</v>
      </c>
      <c r="M2" s="21" t="s">
        <v>15</v>
      </c>
      <c r="N2" s="21" t="s">
        <v>16</v>
      </c>
      <c r="O2" s="21" t="s">
        <v>17</v>
      </c>
      <c r="P2" s="21" t="s">
        <v>18</v>
      </c>
      <c r="Q2" s="21" t="s">
        <v>19</v>
      </c>
      <c r="R2" s="21" t="s">
        <v>20</v>
      </c>
      <c r="S2" s="21" t="s">
        <v>21</v>
      </c>
      <c r="T2" s="21" t="s">
        <v>22</v>
      </c>
      <c r="U2" s="21" t="s">
        <v>23</v>
      </c>
      <c r="V2" s="21" t="s">
        <v>24</v>
      </c>
      <c r="W2" s="21" t="s">
        <v>25</v>
      </c>
      <c r="X2" s="21" t="s">
        <v>26</v>
      </c>
      <c r="Y2" s="21" t="s">
        <v>27</v>
      </c>
      <c r="Z2" s="21" t="s">
        <v>28</v>
      </c>
      <c r="AA2" s="21" t="s">
        <v>29</v>
      </c>
    </row>
    <row r="3" spans="1:27" ht="15.75" customHeight="1" x14ac:dyDescent="0.2">
      <c r="A3" s="22" t="s">
        <v>31</v>
      </c>
      <c r="B3" s="22">
        <v>28</v>
      </c>
      <c r="C3" s="22" t="s">
        <v>59</v>
      </c>
      <c r="D3" s="22" t="s">
        <v>33</v>
      </c>
      <c r="E3" s="22" t="s">
        <v>34</v>
      </c>
      <c r="F3" s="22"/>
      <c r="G3" s="23" t="s">
        <v>35</v>
      </c>
      <c r="H3" s="22">
        <v>2</v>
      </c>
      <c r="I3" s="22">
        <v>2</v>
      </c>
      <c r="J3" s="22">
        <v>2</v>
      </c>
      <c r="K3" s="22">
        <v>1</v>
      </c>
      <c r="L3" s="22">
        <v>1</v>
      </c>
      <c r="M3" s="22">
        <v>1</v>
      </c>
      <c r="N3" s="22">
        <v>1</v>
      </c>
      <c r="O3" s="22">
        <v>1</v>
      </c>
      <c r="P3" s="22">
        <v>2</v>
      </c>
      <c r="Q3" s="22">
        <v>2</v>
      </c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5.75" customHeight="1" x14ac:dyDescent="0.2">
      <c r="A4" s="24" t="s">
        <v>37</v>
      </c>
      <c r="B4" s="24">
        <v>27</v>
      </c>
      <c r="C4" s="22" t="s">
        <v>59</v>
      </c>
      <c r="D4" s="24" t="s">
        <v>39</v>
      </c>
      <c r="E4" s="24" t="s">
        <v>34</v>
      </c>
      <c r="F4" s="24"/>
      <c r="G4" s="25" t="s">
        <v>40</v>
      </c>
      <c r="H4" s="24">
        <v>5</v>
      </c>
      <c r="I4" s="24">
        <v>5</v>
      </c>
      <c r="J4" s="24">
        <v>5</v>
      </c>
      <c r="K4" s="24">
        <v>1</v>
      </c>
      <c r="L4" s="24">
        <v>1</v>
      </c>
      <c r="M4" s="24">
        <v>1</v>
      </c>
      <c r="N4" s="24">
        <v>1</v>
      </c>
      <c r="O4" s="24">
        <v>1</v>
      </c>
      <c r="P4" s="24">
        <v>1</v>
      </c>
      <c r="Q4" s="24">
        <v>1</v>
      </c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27" ht="15.75" customHeight="1" x14ac:dyDescent="0.2">
      <c r="A5" s="24" t="s">
        <v>42</v>
      </c>
      <c r="B5" s="24">
        <v>23</v>
      </c>
      <c r="C5" s="22" t="s">
        <v>59</v>
      </c>
      <c r="D5" s="24" t="s">
        <v>44</v>
      </c>
      <c r="E5" s="24" t="s">
        <v>34</v>
      </c>
      <c r="F5" s="24"/>
      <c r="G5" s="24" t="s">
        <v>45</v>
      </c>
      <c r="H5" s="24">
        <v>2</v>
      </c>
      <c r="I5" s="24">
        <v>2</v>
      </c>
      <c r="J5" s="24">
        <v>1</v>
      </c>
      <c r="K5" s="24">
        <v>2</v>
      </c>
      <c r="L5" s="24">
        <v>1</v>
      </c>
      <c r="M5" s="24">
        <v>2</v>
      </c>
      <c r="N5" s="24">
        <v>3</v>
      </c>
      <c r="O5" s="24">
        <v>2</v>
      </c>
      <c r="P5" s="24">
        <v>2</v>
      </c>
      <c r="Q5" s="24">
        <v>1</v>
      </c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ht="15.75" customHeight="1" x14ac:dyDescent="0.2">
      <c r="A6" s="24" t="s">
        <v>47</v>
      </c>
      <c r="B6" s="24">
        <v>33</v>
      </c>
      <c r="C6" s="22" t="s">
        <v>59</v>
      </c>
      <c r="D6" s="24" t="s">
        <v>50</v>
      </c>
      <c r="E6" s="24" t="s">
        <v>51</v>
      </c>
      <c r="F6" s="24"/>
      <c r="G6" s="25" t="s">
        <v>52</v>
      </c>
      <c r="H6" s="24">
        <v>1</v>
      </c>
      <c r="I6" s="24">
        <v>1</v>
      </c>
      <c r="J6" s="24">
        <v>1</v>
      </c>
      <c r="K6" s="24">
        <v>1</v>
      </c>
      <c r="L6" s="24">
        <v>1</v>
      </c>
      <c r="M6" s="24">
        <v>1</v>
      </c>
      <c r="N6" s="24">
        <v>1</v>
      </c>
      <c r="O6" s="24">
        <v>1</v>
      </c>
      <c r="P6" s="24">
        <v>1</v>
      </c>
      <c r="Q6" s="24">
        <v>1</v>
      </c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5.75" customHeight="1" x14ac:dyDescent="0.2">
      <c r="A7" s="24" t="s">
        <v>54</v>
      </c>
      <c r="B7" s="24">
        <v>20</v>
      </c>
      <c r="C7" s="22" t="s">
        <v>59</v>
      </c>
      <c r="D7" s="24" t="s">
        <v>55</v>
      </c>
      <c r="E7" s="24" t="s">
        <v>51</v>
      </c>
      <c r="F7" s="24"/>
      <c r="G7" s="25" t="s">
        <v>56</v>
      </c>
      <c r="H7" s="24">
        <v>2</v>
      </c>
      <c r="I7" s="24">
        <v>1</v>
      </c>
      <c r="J7" s="24">
        <v>1</v>
      </c>
      <c r="K7" s="24">
        <v>1</v>
      </c>
      <c r="L7" s="24">
        <v>1</v>
      </c>
      <c r="M7" s="24">
        <v>1</v>
      </c>
      <c r="N7" s="24">
        <v>1</v>
      </c>
      <c r="O7" s="24">
        <v>1</v>
      </c>
      <c r="P7" s="24">
        <v>1</v>
      </c>
      <c r="Q7" s="24">
        <v>1</v>
      </c>
      <c r="R7" s="24"/>
      <c r="S7" s="24"/>
      <c r="T7" s="24"/>
      <c r="U7" s="24"/>
      <c r="V7" s="24"/>
      <c r="W7" s="24"/>
      <c r="X7" s="24"/>
      <c r="Y7" s="24"/>
      <c r="Z7" s="24"/>
      <c r="AA7" s="24"/>
    </row>
    <row r="8" spans="1:27" ht="15.75" customHeight="1" x14ac:dyDescent="0.2">
      <c r="A8" s="24" t="s">
        <v>58</v>
      </c>
      <c r="B8" s="24">
        <v>24</v>
      </c>
      <c r="C8" s="22" t="s">
        <v>59</v>
      </c>
      <c r="D8" s="24" t="s">
        <v>624</v>
      </c>
      <c r="E8" s="24" t="s">
        <v>51</v>
      </c>
      <c r="F8" s="24"/>
      <c r="G8" s="25" t="s">
        <v>60</v>
      </c>
      <c r="H8" s="24">
        <v>1</v>
      </c>
      <c r="I8" s="24">
        <v>2</v>
      </c>
      <c r="J8" s="24">
        <v>1</v>
      </c>
      <c r="K8" s="24">
        <v>1</v>
      </c>
      <c r="L8" s="24">
        <v>1</v>
      </c>
      <c r="M8" s="24">
        <v>1</v>
      </c>
      <c r="N8" s="24">
        <v>1</v>
      </c>
      <c r="O8" s="24">
        <v>2</v>
      </c>
      <c r="P8" s="24">
        <v>1</v>
      </c>
      <c r="Q8" s="24">
        <v>1</v>
      </c>
      <c r="R8" s="24"/>
      <c r="S8" s="24"/>
      <c r="T8" s="24"/>
      <c r="U8" s="24"/>
      <c r="V8" s="24"/>
      <c r="W8" s="24"/>
      <c r="X8" s="24"/>
      <c r="Y8" s="24"/>
      <c r="Z8" s="24"/>
      <c r="AA8" s="24"/>
    </row>
    <row r="9" spans="1:27" ht="15.75" customHeight="1" x14ac:dyDescent="0.2">
      <c r="A9" s="24" t="s">
        <v>62</v>
      </c>
      <c r="B9" s="24">
        <v>20</v>
      </c>
      <c r="C9" s="22" t="s">
        <v>59</v>
      </c>
      <c r="D9" s="24" t="s">
        <v>64</v>
      </c>
      <c r="E9" s="24" t="s">
        <v>51</v>
      </c>
      <c r="F9" s="24"/>
      <c r="G9" s="25" t="s">
        <v>65</v>
      </c>
      <c r="H9" s="24">
        <v>3</v>
      </c>
      <c r="I9" s="24">
        <v>1</v>
      </c>
      <c r="J9" s="24">
        <v>2</v>
      </c>
      <c r="K9" s="24">
        <v>1</v>
      </c>
      <c r="L9" s="24">
        <v>2</v>
      </c>
      <c r="M9" s="24">
        <v>2</v>
      </c>
      <c r="N9" s="24">
        <v>1</v>
      </c>
      <c r="O9" s="24">
        <v>2</v>
      </c>
      <c r="P9" s="24">
        <v>1</v>
      </c>
      <c r="Q9" s="24">
        <v>1</v>
      </c>
      <c r="R9" s="24"/>
      <c r="S9" s="24"/>
      <c r="T9" s="24"/>
      <c r="U9" s="24"/>
      <c r="V9" s="24"/>
      <c r="W9" s="24"/>
      <c r="X9" s="24"/>
      <c r="Y9" s="24"/>
      <c r="Z9" s="24"/>
      <c r="AA9" s="24"/>
    </row>
    <row r="10" spans="1:27" ht="15.75" customHeight="1" x14ac:dyDescent="0.2">
      <c r="A10" s="24" t="s">
        <v>67</v>
      </c>
      <c r="B10" s="24">
        <v>25</v>
      </c>
      <c r="C10" s="22" t="s">
        <v>59</v>
      </c>
      <c r="D10" s="24" t="s">
        <v>68</v>
      </c>
      <c r="E10" s="24" t="s">
        <v>69</v>
      </c>
      <c r="F10" s="24" t="s">
        <v>70</v>
      </c>
      <c r="G10" s="25" t="s">
        <v>71</v>
      </c>
      <c r="H10" s="24">
        <v>5</v>
      </c>
      <c r="I10" s="24">
        <v>1</v>
      </c>
      <c r="J10" s="24">
        <v>1</v>
      </c>
      <c r="K10" s="24">
        <v>1</v>
      </c>
      <c r="L10" s="24">
        <v>1</v>
      </c>
      <c r="M10" s="24">
        <v>1</v>
      </c>
      <c r="N10" s="24">
        <v>5</v>
      </c>
      <c r="O10" s="24">
        <v>3</v>
      </c>
      <c r="P10" s="24">
        <v>3</v>
      </c>
      <c r="Q10" s="24">
        <v>3</v>
      </c>
      <c r="R10" s="24">
        <v>4</v>
      </c>
      <c r="S10" s="24">
        <v>5</v>
      </c>
      <c r="T10" s="24">
        <v>5</v>
      </c>
      <c r="U10" s="24">
        <v>5</v>
      </c>
      <c r="V10" s="24">
        <v>4</v>
      </c>
      <c r="W10" s="24">
        <v>1</v>
      </c>
      <c r="X10" s="24">
        <v>1</v>
      </c>
      <c r="Y10" s="24">
        <v>1</v>
      </c>
      <c r="Z10" s="24">
        <v>4</v>
      </c>
      <c r="AA10" s="24">
        <v>1</v>
      </c>
    </row>
    <row r="11" spans="1:27" ht="15.75" customHeight="1" x14ac:dyDescent="0.2">
      <c r="A11" s="24" t="s">
        <v>73</v>
      </c>
      <c r="B11" s="24">
        <v>35</v>
      </c>
      <c r="C11" s="22" t="s">
        <v>59</v>
      </c>
      <c r="D11" s="24" t="s">
        <v>75</v>
      </c>
      <c r="E11" s="24" t="s">
        <v>69</v>
      </c>
      <c r="F11" s="24" t="s">
        <v>76</v>
      </c>
      <c r="G11" s="25" t="s">
        <v>77</v>
      </c>
      <c r="H11" s="24">
        <v>1</v>
      </c>
      <c r="I11" s="24">
        <v>1</v>
      </c>
      <c r="J11" s="24">
        <v>1</v>
      </c>
      <c r="K11" s="24">
        <v>1</v>
      </c>
      <c r="L11" s="24">
        <v>1</v>
      </c>
      <c r="M11" s="24">
        <v>1</v>
      </c>
      <c r="N11" s="24">
        <v>1</v>
      </c>
      <c r="O11" s="24">
        <v>1</v>
      </c>
      <c r="P11" s="24">
        <v>1</v>
      </c>
      <c r="Q11" s="24">
        <v>1</v>
      </c>
      <c r="R11" s="24">
        <v>1</v>
      </c>
      <c r="S11" s="24">
        <v>1</v>
      </c>
      <c r="T11" s="24">
        <v>1</v>
      </c>
      <c r="U11" s="24">
        <v>1</v>
      </c>
      <c r="V11" s="24">
        <v>1</v>
      </c>
      <c r="W11" s="24">
        <v>1</v>
      </c>
      <c r="X11" s="24">
        <v>1</v>
      </c>
      <c r="Y11" s="24">
        <v>1</v>
      </c>
      <c r="Z11" s="24">
        <v>1</v>
      </c>
      <c r="AA11" s="24">
        <v>1</v>
      </c>
    </row>
    <row r="12" spans="1:27" ht="15.75" customHeight="1" x14ac:dyDescent="0.2">
      <c r="A12" s="24" t="s">
        <v>79</v>
      </c>
      <c r="B12" s="24">
        <v>22</v>
      </c>
      <c r="C12" s="22" t="s">
        <v>59</v>
      </c>
      <c r="D12" s="24" t="s">
        <v>80</v>
      </c>
      <c r="E12" s="24" t="s">
        <v>69</v>
      </c>
      <c r="F12" s="24" t="s">
        <v>81</v>
      </c>
      <c r="G12" s="25" t="s">
        <v>82</v>
      </c>
      <c r="H12" s="24">
        <v>3</v>
      </c>
      <c r="I12" s="24">
        <v>3</v>
      </c>
      <c r="J12" s="24">
        <v>1</v>
      </c>
      <c r="K12" s="24">
        <v>1</v>
      </c>
      <c r="L12" s="24">
        <v>3</v>
      </c>
      <c r="M12" s="24">
        <v>1</v>
      </c>
      <c r="N12" s="24">
        <v>2</v>
      </c>
      <c r="O12" s="24">
        <v>1</v>
      </c>
      <c r="P12" s="24">
        <v>2</v>
      </c>
      <c r="Q12" s="24">
        <v>1</v>
      </c>
      <c r="R12" s="24">
        <v>3</v>
      </c>
      <c r="S12" s="24">
        <v>3</v>
      </c>
      <c r="T12" s="24">
        <v>1</v>
      </c>
      <c r="U12" s="24">
        <v>5</v>
      </c>
      <c r="V12" s="24">
        <v>4</v>
      </c>
      <c r="W12" s="24">
        <v>1</v>
      </c>
      <c r="X12" s="24">
        <v>1</v>
      </c>
      <c r="Y12" s="24">
        <v>3</v>
      </c>
      <c r="Z12" s="24">
        <v>2</v>
      </c>
      <c r="AA12" s="24">
        <v>5</v>
      </c>
    </row>
    <row r="13" spans="1:27" ht="15.75" customHeight="1" x14ac:dyDescent="0.2">
      <c r="A13" s="24" t="s">
        <v>84</v>
      </c>
      <c r="B13" s="24">
        <v>22</v>
      </c>
      <c r="C13" s="22" t="s">
        <v>59</v>
      </c>
      <c r="D13" s="24" t="s">
        <v>85</v>
      </c>
      <c r="E13" s="24" t="s">
        <v>69</v>
      </c>
      <c r="F13" s="24" t="s">
        <v>86</v>
      </c>
      <c r="G13" s="25" t="s">
        <v>87</v>
      </c>
      <c r="H13" s="24">
        <v>2</v>
      </c>
      <c r="I13" s="24">
        <v>2</v>
      </c>
      <c r="J13" s="24">
        <v>2</v>
      </c>
      <c r="K13" s="24">
        <v>1</v>
      </c>
      <c r="L13" s="24">
        <v>2</v>
      </c>
      <c r="M13" s="24">
        <v>2</v>
      </c>
      <c r="N13" s="24">
        <v>2</v>
      </c>
      <c r="O13" s="24">
        <v>1</v>
      </c>
      <c r="P13" s="24">
        <v>1</v>
      </c>
      <c r="Q13" s="24">
        <v>2</v>
      </c>
      <c r="R13" s="24">
        <v>1</v>
      </c>
      <c r="S13" s="24">
        <v>2</v>
      </c>
      <c r="T13" s="24">
        <v>3</v>
      </c>
      <c r="U13" s="24">
        <v>4</v>
      </c>
      <c r="V13" s="24">
        <v>2</v>
      </c>
      <c r="W13" s="24">
        <v>2</v>
      </c>
      <c r="X13" s="24">
        <v>2</v>
      </c>
      <c r="Y13" s="24">
        <v>2</v>
      </c>
      <c r="Z13" s="24">
        <v>2</v>
      </c>
      <c r="AA13" s="24">
        <v>4</v>
      </c>
    </row>
    <row r="14" spans="1:27" ht="15.75" customHeight="1" x14ac:dyDescent="0.2">
      <c r="A14" s="24" t="s">
        <v>89</v>
      </c>
      <c r="B14" s="24">
        <v>35</v>
      </c>
      <c r="C14" s="22" t="s">
        <v>59</v>
      </c>
      <c r="D14" s="24" t="s">
        <v>90</v>
      </c>
      <c r="E14" s="24" t="s">
        <v>627</v>
      </c>
      <c r="F14" s="24" t="s">
        <v>92</v>
      </c>
      <c r="G14" s="25" t="s">
        <v>93</v>
      </c>
      <c r="H14" s="24">
        <v>1</v>
      </c>
      <c r="I14" s="24">
        <v>1</v>
      </c>
      <c r="J14" s="24">
        <v>1</v>
      </c>
      <c r="K14" s="24">
        <v>1</v>
      </c>
      <c r="L14" s="24">
        <v>1</v>
      </c>
      <c r="M14" s="24">
        <v>1</v>
      </c>
      <c r="N14" s="24">
        <v>1</v>
      </c>
      <c r="O14" s="24">
        <v>1</v>
      </c>
      <c r="P14" s="24">
        <v>1</v>
      </c>
      <c r="Q14" s="24">
        <v>1</v>
      </c>
      <c r="R14" s="24">
        <v>2</v>
      </c>
      <c r="S14" s="24">
        <v>1</v>
      </c>
      <c r="T14" s="24">
        <v>1</v>
      </c>
      <c r="U14" s="24">
        <v>4</v>
      </c>
      <c r="V14" s="24">
        <v>2</v>
      </c>
      <c r="W14" s="24">
        <v>1</v>
      </c>
      <c r="X14" s="24">
        <v>2</v>
      </c>
      <c r="Y14" s="24">
        <v>2</v>
      </c>
      <c r="Z14" s="24">
        <v>1</v>
      </c>
      <c r="AA14" s="24">
        <v>4</v>
      </c>
    </row>
    <row r="15" spans="1:27" ht="15.75" customHeight="1" x14ac:dyDescent="0.2">
      <c r="A15" s="24" t="s">
        <v>95</v>
      </c>
      <c r="B15" s="24">
        <v>22</v>
      </c>
      <c r="C15" s="24" t="s">
        <v>188</v>
      </c>
      <c r="D15" s="24" t="s">
        <v>97</v>
      </c>
      <c r="E15" s="24" t="s">
        <v>98</v>
      </c>
      <c r="F15" s="24" t="s">
        <v>99</v>
      </c>
      <c r="G15" s="25" t="s">
        <v>100</v>
      </c>
      <c r="H15" s="24">
        <v>4</v>
      </c>
      <c r="I15" s="24">
        <v>5</v>
      </c>
      <c r="J15" s="24">
        <v>4</v>
      </c>
      <c r="K15" s="24">
        <v>4</v>
      </c>
      <c r="L15" s="24">
        <v>5</v>
      </c>
      <c r="M15" s="24">
        <v>4</v>
      </c>
      <c r="N15" s="24">
        <v>4</v>
      </c>
      <c r="O15" s="24">
        <v>5</v>
      </c>
      <c r="P15" s="24">
        <v>4</v>
      </c>
      <c r="Q15" s="24">
        <v>4</v>
      </c>
      <c r="R15" s="24">
        <v>4</v>
      </c>
      <c r="S15" s="24">
        <v>4</v>
      </c>
      <c r="T15" s="24">
        <v>5</v>
      </c>
      <c r="U15" s="24">
        <v>5</v>
      </c>
      <c r="V15" s="24">
        <v>5</v>
      </c>
      <c r="W15" s="24">
        <v>4</v>
      </c>
      <c r="X15" s="24">
        <v>4</v>
      </c>
      <c r="Y15" s="24">
        <v>5</v>
      </c>
      <c r="Z15" s="24">
        <v>5</v>
      </c>
      <c r="AA15" s="24">
        <v>4</v>
      </c>
    </row>
    <row r="16" spans="1:27" ht="15.75" customHeight="1" x14ac:dyDescent="0.2">
      <c r="A16" s="24" t="s">
        <v>102</v>
      </c>
      <c r="B16" s="24">
        <v>25</v>
      </c>
      <c r="C16" s="22" t="s">
        <v>59</v>
      </c>
      <c r="D16" s="24" t="s">
        <v>103</v>
      </c>
      <c r="E16" s="24" t="s">
        <v>69</v>
      </c>
      <c r="F16" s="24" t="s">
        <v>105</v>
      </c>
      <c r="G16" s="25" t="s">
        <v>106</v>
      </c>
      <c r="H16" s="24">
        <v>3</v>
      </c>
      <c r="I16" s="24">
        <v>3</v>
      </c>
      <c r="J16" s="24">
        <v>3</v>
      </c>
      <c r="K16" s="24">
        <v>2</v>
      </c>
      <c r="L16" s="24">
        <v>3</v>
      </c>
      <c r="M16" s="24">
        <v>2</v>
      </c>
      <c r="N16" s="24">
        <v>3</v>
      </c>
      <c r="O16" s="24">
        <v>2</v>
      </c>
      <c r="P16" s="24">
        <v>2</v>
      </c>
      <c r="Q16" s="24">
        <v>3</v>
      </c>
      <c r="R16" s="24">
        <v>1</v>
      </c>
      <c r="S16" s="24">
        <v>2</v>
      </c>
      <c r="T16" s="24">
        <v>2</v>
      </c>
      <c r="U16" s="24">
        <v>5</v>
      </c>
      <c r="V16" s="24">
        <v>3</v>
      </c>
      <c r="W16" s="24">
        <v>1</v>
      </c>
      <c r="X16" s="24">
        <v>2</v>
      </c>
      <c r="Y16" s="24">
        <v>1</v>
      </c>
      <c r="Z16" s="24">
        <v>1</v>
      </c>
      <c r="AA16" s="24">
        <v>2</v>
      </c>
    </row>
    <row r="17" spans="1:27" ht="15.75" customHeight="1" x14ac:dyDescent="0.2">
      <c r="A17" s="24" t="s">
        <v>108</v>
      </c>
      <c r="B17" s="24">
        <v>29</v>
      </c>
      <c r="C17" s="22" t="s">
        <v>59</v>
      </c>
      <c r="D17" s="24" t="s">
        <v>109</v>
      </c>
      <c r="E17" s="24" t="s">
        <v>69</v>
      </c>
      <c r="F17" s="24" t="s">
        <v>110</v>
      </c>
      <c r="G17" s="25" t="s">
        <v>111</v>
      </c>
      <c r="H17" s="24">
        <v>1</v>
      </c>
      <c r="I17" s="24">
        <v>1</v>
      </c>
      <c r="J17" s="24">
        <v>1</v>
      </c>
      <c r="K17" s="24">
        <v>1</v>
      </c>
      <c r="L17" s="24">
        <v>1</v>
      </c>
      <c r="M17" s="24">
        <v>1</v>
      </c>
      <c r="N17" s="24">
        <v>1</v>
      </c>
      <c r="O17" s="24">
        <v>2</v>
      </c>
      <c r="P17" s="24">
        <v>1</v>
      </c>
      <c r="Q17" s="24">
        <v>2</v>
      </c>
      <c r="R17" s="24">
        <v>2</v>
      </c>
      <c r="S17" s="24">
        <v>1</v>
      </c>
      <c r="T17" s="24">
        <v>2</v>
      </c>
      <c r="U17" s="24">
        <v>1</v>
      </c>
      <c r="V17" s="24">
        <v>2</v>
      </c>
      <c r="W17" s="24">
        <v>1</v>
      </c>
      <c r="X17" s="24">
        <v>1</v>
      </c>
      <c r="Y17" s="24">
        <v>1</v>
      </c>
      <c r="Z17" s="24">
        <v>1</v>
      </c>
      <c r="AA17" s="24">
        <v>2</v>
      </c>
    </row>
    <row r="18" spans="1:27" ht="15.75" customHeight="1" x14ac:dyDescent="0.2">
      <c r="A18" s="24" t="s">
        <v>113</v>
      </c>
      <c r="B18" s="24">
        <v>32</v>
      </c>
      <c r="C18" s="22" t="s">
        <v>59</v>
      </c>
      <c r="D18" s="24" t="s">
        <v>114</v>
      </c>
      <c r="E18" s="24" t="s">
        <v>69</v>
      </c>
      <c r="F18" s="24" t="s">
        <v>115</v>
      </c>
      <c r="G18" s="25" t="s">
        <v>116</v>
      </c>
      <c r="H18" s="24">
        <v>1</v>
      </c>
      <c r="I18" s="24">
        <v>1</v>
      </c>
      <c r="J18" s="24">
        <v>1</v>
      </c>
      <c r="K18" s="24">
        <v>1</v>
      </c>
      <c r="L18" s="24">
        <v>1</v>
      </c>
      <c r="M18" s="24">
        <v>1</v>
      </c>
      <c r="N18" s="24">
        <v>1</v>
      </c>
      <c r="O18" s="24">
        <v>1</v>
      </c>
      <c r="P18" s="24">
        <v>1</v>
      </c>
      <c r="Q18" s="24">
        <v>1</v>
      </c>
      <c r="R18" s="24">
        <v>1</v>
      </c>
      <c r="S18" s="24">
        <v>1</v>
      </c>
      <c r="T18" s="24">
        <v>1</v>
      </c>
      <c r="U18" s="24">
        <v>5</v>
      </c>
      <c r="V18" s="24">
        <v>1</v>
      </c>
      <c r="W18" s="24">
        <v>1</v>
      </c>
      <c r="X18" s="24">
        <v>1</v>
      </c>
      <c r="Y18" s="24">
        <v>1</v>
      </c>
      <c r="Z18" s="24">
        <v>1</v>
      </c>
      <c r="AA18" s="24">
        <v>4</v>
      </c>
    </row>
    <row r="19" spans="1:27" ht="15.75" customHeight="1" x14ac:dyDescent="0.2">
      <c r="A19" s="24" t="s">
        <v>118</v>
      </c>
      <c r="B19" s="24">
        <v>25</v>
      </c>
      <c r="C19" s="22" t="s">
        <v>59</v>
      </c>
      <c r="D19" s="24" t="s">
        <v>55</v>
      </c>
      <c r="E19" s="24" t="s">
        <v>69</v>
      </c>
      <c r="F19" s="24" t="s">
        <v>121</v>
      </c>
      <c r="G19" s="25" t="s">
        <v>122</v>
      </c>
      <c r="H19" s="24">
        <v>1</v>
      </c>
      <c r="I19" s="24">
        <v>1</v>
      </c>
      <c r="J19" s="24">
        <v>1</v>
      </c>
      <c r="K19" s="24">
        <v>1</v>
      </c>
      <c r="L19" s="24">
        <v>1</v>
      </c>
      <c r="M19" s="24">
        <v>1</v>
      </c>
      <c r="N19" s="24">
        <v>1</v>
      </c>
      <c r="O19" s="24">
        <v>1</v>
      </c>
      <c r="P19" s="24">
        <v>1</v>
      </c>
      <c r="Q19" s="24">
        <v>1</v>
      </c>
      <c r="R19" s="24">
        <v>1</v>
      </c>
      <c r="S19" s="24">
        <v>1</v>
      </c>
      <c r="T19" s="24">
        <v>1</v>
      </c>
      <c r="U19" s="24">
        <v>1</v>
      </c>
      <c r="V19" s="24">
        <v>1</v>
      </c>
      <c r="W19" s="24">
        <v>1</v>
      </c>
      <c r="X19" s="24">
        <v>1</v>
      </c>
      <c r="Y19" s="24">
        <v>1</v>
      </c>
      <c r="Z19" s="24">
        <v>1</v>
      </c>
      <c r="AA19" s="24">
        <v>1</v>
      </c>
    </row>
    <row r="20" spans="1:27" ht="15.75" customHeight="1" x14ac:dyDescent="0.2">
      <c r="A20" s="24" t="s">
        <v>124</v>
      </c>
      <c r="B20" s="24">
        <v>32</v>
      </c>
      <c r="C20" s="22" t="s">
        <v>59</v>
      </c>
      <c r="D20" s="24" t="s">
        <v>103</v>
      </c>
      <c r="E20" s="24" t="s">
        <v>627</v>
      </c>
      <c r="F20" s="24" t="s">
        <v>127</v>
      </c>
      <c r="G20" s="25" t="s">
        <v>128</v>
      </c>
      <c r="H20" s="24">
        <v>4</v>
      </c>
      <c r="I20" s="24">
        <v>2</v>
      </c>
      <c r="J20" s="24">
        <v>2</v>
      </c>
      <c r="K20" s="24">
        <v>1</v>
      </c>
      <c r="L20" s="24">
        <v>1</v>
      </c>
      <c r="M20" s="24">
        <v>1</v>
      </c>
      <c r="N20" s="24">
        <v>1</v>
      </c>
      <c r="O20" s="24">
        <v>2</v>
      </c>
      <c r="P20" s="24">
        <v>1</v>
      </c>
      <c r="Q20" s="24">
        <v>1</v>
      </c>
      <c r="R20" s="24">
        <v>2</v>
      </c>
      <c r="S20" s="24">
        <v>2</v>
      </c>
      <c r="T20" s="24">
        <v>2</v>
      </c>
      <c r="U20" s="24">
        <v>3</v>
      </c>
      <c r="V20" s="24">
        <v>2</v>
      </c>
      <c r="W20" s="24">
        <v>2</v>
      </c>
      <c r="X20" s="24">
        <v>2</v>
      </c>
      <c r="Y20" s="24">
        <v>2</v>
      </c>
      <c r="Z20" s="24">
        <v>2</v>
      </c>
      <c r="AA20" s="24">
        <v>2</v>
      </c>
    </row>
    <row r="21" spans="1:27" ht="15.75" customHeight="1" x14ac:dyDescent="0.2">
      <c r="A21" s="24" t="s">
        <v>130</v>
      </c>
      <c r="B21" s="24">
        <v>21</v>
      </c>
      <c r="C21" s="22" t="s">
        <v>59</v>
      </c>
      <c r="D21" s="24" t="s">
        <v>131</v>
      </c>
      <c r="E21" s="24" t="s">
        <v>69</v>
      </c>
      <c r="F21" s="24" t="s">
        <v>132</v>
      </c>
      <c r="G21" s="25" t="s">
        <v>133</v>
      </c>
      <c r="H21" s="24">
        <v>1</v>
      </c>
      <c r="I21" s="24">
        <v>1</v>
      </c>
      <c r="J21" s="24">
        <v>1</v>
      </c>
      <c r="K21" s="24">
        <v>1</v>
      </c>
      <c r="L21" s="24">
        <v>1</v>
      </c>
      <c r="M21" s="24">
        <v>1</v>
      </c>
      <c r="N21" s="24">
        <v>1</v>
      </c>
      <c r="O21" s="24">
        <v>1</v>
      </c>
      <c r="P21" s="24">
        <v>1</v>
      </c>
      <c r="Q21" s="24">
        <v>2</v>
      </c>
      <c r="R21" s="24">
        <v>1</v>
      </c>
      <c r="S21" s="24">
        <v>1</v>
      </c>
      <c r="T21" s="24">
        <v>2</v>
      </c>
      <c r="U21" s="24">
        <v>5</v>
      </c>
      <c r="V21" s="24">
        <v>1</v>
      </c>
      <c r="W21" s="24">
        <v>2</v>
      </c>
      <c r="X21" s="24">
        <v>2</v>
      </c>
      <c r="Y21" s="24">
        <v>1</v>
      </c>
      <c r="Z21" s="24">
        <v>2</v>
      </c>
      <c r="AA21" s="24">
        <v>4</v>
      </c>
    </row>
    <row r="22" spans="1:27" ht="15.75" customHeight="1" x14ac:dyDescent="0.2">
      <c r="A22" s="24" t="s">
        <v>135</v>
      </c>
      <c r="B22" s="24">
        <v>32</v>
      </c>
      <c r="C22" s="22" t="s">
        <v>59</v>
      </c>
      <c r="D22" s="24" t="s">
        <v>103</v>
      </c>
      <c r="E22" s="24" t="s">
        <v>69</v>
      </c>
      <c r="F22" s="24" t="s">
        <v>136</v>
      </c>
      <c r="G22" s="25" t="s">
        <v>137</v>
      </c>
      <c r="H22" s="24">
        <v>3</v>
      </c>
      <c r="I22" s="24">
        <v>3</v>
      </c>
      <c r="J22" s="24">
        <v>3</v>
      </c>
      <c r="K22" s="24">
        <v>3</v>
      </c>
      <c r="L22" s="24">
        <v>3</v>
      </c>
      <c r="M22" s="24">
        <v>3</v>
      </c>
      <c r="N22" s="24">
        <v>3</v>
      </c>
      <c r="O22" s="24">
        <v>3</v>
      </c>
      <c r="P22" s="24">
        <v>3</v>
      </c>
      <c r="Q22" s="24">
        <v>3</v>
      </c>
      <c r="R22" s="24">
        <v>3</v>
      </c>
      <c r="S22" s="24">
        <v>3</v>
      </c>
      <c r="T22" s="24">
        <v>3</v>
      </c>
      <c r="U22" s="24">
        <v>3</v>
      </c>
      <c r="V22" s="24">
        <v>3</v>
      </c>
      <c r="W22" s="24">
        <v>3</v>
      </c>
      <c r="X22" s="24">
        <v>3</v>
      </c>
      <c r="Y22" s="24">
        <v>3</v>
      </c>
      <c r="Z22" s="24">
        <v>3</v>
      </c>
      <c r="AA22" s="24">
        <v>3</v>
      </c>
    </row>
    <row r="23" spans="1:27" ht="15.75" customHeight="1" x14ac:dyDescent="0.2">
      <c r="A23" s="24" t="s">
        <v>139</v>
      </c>
      <c r="B23" s="24">
        <v>27</v>
      </c>
      <c r="C23" s="22" t="s">
        <v>59</v>
      </c>
      <c r="D23" s="24" t="s">
        <v>140</v>
      </c>
      <c r="E23" s="24" t="s">
        <v>141</v>
      </c>
      <c r="F23" s="24" t="s">
        <v>142</v>
      </c>
      <c r="G23" s="25" t="s">
        <v>143</v>
      </c>
      <c r="H23" s="24">
        <v>2</v>
      </c>
      <c r="I23" s="24">
        <v>2</v>
      </c>
      <c r="J23" s="24">
        <v>1</v>
      </c>
      <c r="K23" s="24">
        <v>1</v>
      </c>
      <c r="L23" s="24">
        <v>1</v>
      </c>
      <c r="M23" s="24">
        <v>3</v>
      </c>
      <c r="N23" s="24">
        <v>1</v>
      </c>
      <c r="O23" s="24">
        <v>3</v>
      </c>
      <c r="P23" s="24">
        <v>3</v>
      </c>
      <c r="Q23" s="24">
        <v>3</v>
      </c>
      <c r="R23" s="24">
        <v>2</v>
      </c>
      <c r="S23" s="24">
        <v>2</v>
      </c>
      <c r="T23" s="24">
        <v>2</v>
      </c>
      <c r="U23" s="24">
        <v>3</v>
      </c>
      <c r="V23" s="24">
        <v>3</v>
      </c>
      <c r="W23" s="24">
        <v>2</v>
      </c>
      <c r="X23" s="24">
        <v>2</v>
      </c>
      <c r="Y23" s="24">
        <v>2</v>
      </c>
      <c r="Z23" s="24">
        <v>2</v>
      </c>
      <c r="AA23" s="24">
        <v>2</v>
      </c>
    </row>
    <row r="24" spans="1:27" ht="15.75" customHeight="1" x14ac:dyDescent="0.2">
      <c r="A24" s="24" t="s">
        <v>145</v>
      </c>
      <c r="B24" s="24">
        <v>30</v>
      </c>
      <c r="C24" s="22" t="s">
        <v>59</v>
      </c>
      <c r="D24" s="24" t="s">
        <v>147</v>
      </c>
      <c r="E24" s="24" t="s">
        <v>627</v>
      </c>
      <c r="F24" s="24" t="s">
        <v>149</v>
      </c>
      <c r="G24" s="25" t="s">
        <v>150</v>
      </c>
      <c r="H24" s="24">
        <v>3</v>
      </c>
      <c r="I24" s="24">
        <v>3</v>
      </c>
      <c r="J24" s="24">
        <v>2</v>
      </c>
      <c r="K24" s="24">
        <v>2</v>
      </c>
      <c r="L24" s="24">
        <v>2</v>
      </c>
      <c r="M24" s="24">
        <v>2</v>
      </c>
      <c r="N24" s="24">
        <v>1</v>
      </c>
      <c r="O24" s="24">
        <v>2</v>
      </c>
      <c r="P24" s="24">
        <v>1</v>
      </c>
      <c r="Q24" s="24">
        <v>1</v>
      </c>
      <c r="R24" s="24">
        <v>2</v>
      </c>
      <c r="S24" s="24">
        <v>2</v>
      </c>
      <c r="T24" s="24">
        <v>2</v>
      </c>
      <c r="U24" s="24">
        <v>5</v>
      </c>
      <c r="V24" s="24">
        <v>2</v>
      </c>
      <c r="W24" s="24">
        <v>1</v>
      </c>
      <c r="X24" s="24">
        <v>1</v>
      </c>
      <c r="Y24" s="24">
        <v>2</v>
      </c>
      <c r="Z24" s="24">
        <v>2</v>
      </c>
      <c r="AA24" s="24">
        <v>2</v>
      </c>
    </row>
    <row r="25" spans="1:27" ht="15.75" customHeight="1" x14ac:dyDescent="0.2">
      <c r="A25" s="24" t="s">
        <v>152</v>
      </c>
      <c r="B25" s="24">
        <v>32</v>
      </c>
      <c r="C25" s="22" t="s">
        <v>59</v>
      </c>
      <c r="D25" s="24" t="s">
        <v>109</v>
      </c>
      <c r="E25" s="24" t="s">
        <v>627</v>
      </c>
      <c r="F25" s="24" t="s">
        <v>154</v>
      </c>
      <c r="G25" s="25" t="s">
        <v>155</v>
      </c>
      <c r="H25" s="24">
        <v>1</v>
      </c>
      <c r="I25" s="24">
        <v>1</v>
      </c>
      <c r="J25" s="24">
        <v>1</v>
      </c>
      <c r="K25" s="24">
        <v>1</v>
      </c>
      <c r="L25" s="24">
        <v>1</v>
      </c>
      <c r="M25" s="24">
        <v>1</v>
      </c>
      <c r="N25" s="24">
        <v>1</v>
      </c>
      <c r="O25" s="24">
        <v>1</v>
      </c>
      <c r="P25" s="24">
        <v>1</v>
      </c>
      <c r="Q25" s="24">
        <v>1</v>
      </c>
      <c r="R25" s="24">
        <v>1</v>
      </c>
      <c r="S25" s="24">
        <v>1</v>
      </c>
      <c r="T25" s="24">
        <v>1</v>
      </c>
      <c r="U25" s="24">
        <v>1</v>
      </c>
      <c r="V25" s="24">
        <v>1</v>
      </c>
      <c r="W25" s="24">
        <v>1</v>
      </c>
      <c r="X25" s="24">
        <v>1</v>
      </c>
      <c r="Y25" s="24">
        <v>1</v>
      </c>
      <c r="Z25" s="24">
        <v>1</v>
      </c>
      <c r="AA25" s="24">
        <v>1</v>
      </c>
    </row>
    <row r="26" spans="1:27" ht="15.75" customHeight="1" x14ac:dyDescent="0.2">
      <c r="A26" s="24" t="s">
        <v>156</v>
      </c>
      <c r="B26" s="24">
        <v>22</v>
      </c>
      <c r="C26" s="22" t="s">
        <v>59</v>
      </c>
      <c r="D26" s="24" t="s">
        <v>157</v>
      </c>
      <c r="E26" s="24" t="s">
        <v>69</v>
      </c>
      <c r="F26" s="24" t="s">
        <v>158</v>
      </c>
      <c r="G26" s="25" t="s">
        <v>87</v>
      </c>
      <c r="H26" s="24">
        <v>2</v>
      </c>
      <c r="I26" s="24">
        <v>2</v>
      </c>
      <c r="J26" s="24">
        <v>2</v>
      </c>
      <c r="K26" s="24">
        <v>2</v>
      </c>
      <c r="L26" s="24">
        <v>2</v>
      </c>
      <c r="M26" s="24">
        <v>2</v>
      </c>
      <c r="N26" s="24">
        <v>2</v>
      </c>
      <c r="O26" s="24">
        <v>2</v>
      </c>
      <c r="P26" s="24">
        <v>2</v>
      </c>
      <c r="Q26" s="24">
        <v>2</v>
      </c>
      <c r="R26" s="24">
        <v>2</v>
      </c>
      <c r="S26" s="24">
        <v>2</v>
      </c>
      <c r="T26" s="24">
        <v>3</v>
      </c>
      <c r="U26" s="24">
        <v>4</v>
      </c>
      <c r="V26" s="24">
        <v>2</v>
      </c>
      <c r="W26" s="24">
        <v>2</v>
      </c>
      <c r="X26" s="24">
        <v>2</v>
      </c>
      <c r="Y26" s="24">
        <v>2</v>
      </c>
      <c r="Z26" s="24">
        <v>2</v>
      </c>
      <c r="AA26" s="24">
        <v>4</v>
      </c>
    </row>
    <row r="27" spans="1:27" ht="15.75" customHeight="1" x14ac:dyDescent="0.2">
      <c r="A27" s="24" t="s">
        <v>160</v>
      </c>
      <c r="B27" s="24">
        <v>33</v>
      </c>
      <c r="C27" s="22" t="s">
        <v>59</v>
      </c>
      <c r="D27" s="24" t="s">
        <v>161</v>
      </c>
      <c r="E27" s="24" t="s">
        <v>627</v>
      </c>
      <c r="F27" s="24" t="s">
        <v>163</v>
      </c>
      <c r="G27" s="25" t="s">
        <v>164</v>
      </c>
      <c r="H27" s="24">
        <v>1</v>
      </c>
      <c r="I27" s="24">
        <v>1</v>
      </c>
      <c r="J27" s="24">
        <v>1</v>
      </c>
      <c r="K27" s="24">
        <v>1</v>
      </c>
      <c r="L27" s="24">
        <v>1</v>
      </c>
      <c r="M27" s="24">
        <v>1</v>
      </c>
      <c r="N27" s="24">
        <v>1</v>
      </c>
      <c r="O27" s="24">
        <v>1</v>
      </c>
      <c r="P27" s="24">
        <v>1</v>
      </c>
      <c r="Q27" s="24"/>
      <c r="R27" s="24">
        <v>1</v>
      </c>
      <c r="S27" s="24">
        <v>1</v>
      </c>
      <c r="T27" s="24">
        <v>1</v>
      </c>
      <c r="U27" s="24">
        <v>5</v>
      </c>
      <c r="V27" s="24">
        <v>1</v>
      </c>
      <c r="W27" s="24">
        <v>1</v>
      </c>
      <c r="X27" s="24">
        <v>1</v>
      </c>
      <c r="Y27" s="24">
        <v>1</v>
      </c>
      <c r="Z27" s="24">
        <v>1</v>
      </c>
      <c r="AA27" s="24">
        <v>5</v>
      </c>
    </row>
    <row r="28" spans="1:27" ht="15.75" customHeight="1" x14ac:dyDescent="0.2">
      <c r="A28" s="24" t="s">
        <v>166</v>
      </c>
      <c r="B28" s="24">
        <v>28</v>
      </c>
      <c r="C28" s="22" t="s">
        <v>59</v>
      </c>
      <c r="D28" s="24" t="s">
        <v>168</v>
      </c>
      <c r="E28" s="24" t="s">
        <v>627</v>
      </c>
      <c r="F28" s="24" t="s">
        <v>169</v>
      </c>
      <c r="G28" s="25" t="s">
        <v>170</v>
      </c>
      <c r="H28" s="24">
        <v>2</v>
      </c>
      <c r="I28" s="24">
        <v>3</v>
      </c>
      <c r="J28" s="24">
        <v>3</v>
      </c>
      <c r="K28" s="24">
        <v>4</v>
      </c>
      <c r="L28" s="24">
        <v>3</v>
      </c>
      <c r="M28" s="24">
        <v>3</v>
      </c>
      <c r="N28" s="24">
        <v>3</v>
      </c>
      <c r="O28" s="24">
        <v>4</v>
      </c>
      <c r="P28" s="24">
        <v>4</v>
      </c>
      <c r="Q28" s="24">
        <v>4</v>
      </c>
      <c r="R28" s="24">
        <v>2</v>
      </c>
      <c r="S28" s="24">
        <v>2</v>
      </c>
      <c r="T28" s="24">
        <v>3</v>
      </c>
      <c r="U28" s="24">
        <v>4</v>
      </c>
      <c r="V28" s="24">
        <v>2</v>
      </c>
      <c r="W28" s="24">
        <v>2</v>
      </c>
      <c r="X28" s="24">
        <v>2</v>
      </c>
      <c r="Y28" s="24">
        <v>3</v>
      </c>
      <c r="Z28" s="24">
        <v>2</v>
      </c>
      <c r="AA28" s="24">
        <v>1</v>
      </c>
    </row>
    <row r="29" spans="1:27" ht="15.75" customHeight="1" x14ac:dyDescent="0.2">
      <c r="A29" s="24" t="s">
        <v>172</v>
      </c>
      <c r="B29" s="24">
        <v>24</v>
      </c>
      <c r="C29" s="22" t="s">
        <v>59</v>
      </c>
      <c r="D29" s="24" t="s">
        <v>173</v>
      </c>
      <c r="E29" s="24" t="s">
        <v>627</v>
      </c>
      <c r="F29" s="24" t="s">
        <v>174</v>
      </c>
      <c r="G29" s="25" t="s">
        <v>175</v>
      </c>
      <c r="H29" s="24">
        <v>1</v>
      </c>
      <c r="I29" s="24">
        <v>2</v>
      </c>
      <c r="J29" s="24">
        <v>1</v>
      </c>
      <c r="K29" s="24">
        <v>1</v>
      </c>
      <c r="L29" s="24">
        <v>1</v>
      </c>
      <c r="M29" s="24">
        <v>1</v>
      </c>
      <c r="N29" s="24">
        <v>1</v>
      </c>
      <c r="O29" s="24">
        <v>2</v>
      </c>
      <c r="P29" s="24">
        <v>1</v>
      </c>
      <c r="Q29" s="24">
        <v>1</v>
      </c>
      <c r="R29" s="24">
        <v>1</v>
      </c>
      <c r="S29" s="24">
        <v>2</v>
      </c>
      <c r="T29" s="24">
        <v>1</v>
      </c>
      <c r="U29" s="24">
        <v>4</v>
      </c>
      <c r="V29" s="24">
        <v>2</v>
      </c>
      <c r="W29" s="24">
        <v>2</v>
      </c>
      <c r="X29" s="24">
        <v>1</v>
      </c>
      <c r="Y29" s="24">
        <v>2</v>
      </c>
      <c r="Z29" s="24">
        <v>1</v>
      </c>
      <c r="AA29" s="24">
        <v>5</v>
      </c>
    </row>
    <row r="30" spans="1:27" ht="15.75" customHeight="1" x14ac:dyDescent="0.2">
      <c r="A30" s="24" t="s">
        <v>177</v>
      </c>
      <c r="B30" s="24">
        <v>25</v>
      </c>
      <c r="C30" s="22" t="s">
        <v>59</v>
      </c>
      <c r="D30" s="24" t="s">
        <v>178</v>
      </c>
      <c r="E30" s="24" t="s">
        <v>627</v>
      </c>
      <c r="F30" s="24" t="s">
        <v>180</v>
      </c>
      <c r="G30" s="25" t="s">
        <v>181</v>
      </c>
      <c r="H30" s="24">
        <v>2</v>
      </c>
      <c r="I30" s="24">
        <v>1</v>
      </c>
      <c r="J30" s="24">
        <v>2</v>
      </c>
      <c r="K30" s="24">
        <v>1</v>
      </c>
      <c r="L30" s="24">
        <v>1</v>
      </c>
      <c r="M30" s="24">
        <v>1</v>
      </c>
      <c r="N30" s="24">
        <v>2</v>
      </c>
      <c r="O30" s="24">
        <v>1</v>
      </c>
      <c r="P30" s="24">
        <v>2</v>
      </c>
      <c r="Q30" s="24">
        <v>2</v>
      </c>
      <c r="R30" s="24">
        <v>2</v>
      </c>
      <c r="S30" s="24">
        <v>2</v>
      </c>
      <c r="T30" s="24">
        <v>2</v>
      </c>
      <c r="U30" s="24">
        <v>1</v>
      </c>
      <c r="V30" s="24">
        <v>2</v>
      </c>
      <c r="W30" s="24">
        <v>2</v>
      </c>
      <c r="X30" s="24">
        <v>2</v>
      </c>
      <c r="Y30" s="24">
        <v>2</v>
      </c>
      <c r="Z30" s="24">
        <v>2</v>
      </c>
      <c r="AA30" s="24">
        <v>1</v>
      </c>
    </row>
    <row r="31" spans="1:27" ht="15.75" customHeight="1" x14ac:dyDescent="0.2">
      <c r="A31" s="24" t="s">
        <v>183</v>
      </c>
      <c r="B31" s="24">
        <v>26</v>
      </c>
      <c r="C31" s="22" t="s">
        <v>59</v>
      </c>
      <c r="D31" s="24" t="s">
        <v>173</v>
      </c>
      <c r="E31" s="24" t="s">
        <v>627</v>
      </c>
      <c r="F31" s="24" t="s">
        <v>184</v>
      </c>
      <c r="G31" s="24" t="s">
        <v>185</v>
      </c>
      <c r="H31" s="24">
        <v>3</v>
      </c>
      <c r="I31" s="24">
        <v>2</v>
      </c>
      <c r="J31" s="24">
        <v>2</v>
      </c>
      <c r="K31" s="24">
        <v>1</v>
      </c>
      <c r="L31" s="24">
        <v>2</v>
      </c>
      <c r="M31" s="24">
        <v>2</v>
      </c>
      <c r="N31" s="24">
        <v>3</v>
      </c>
      <c r="O31" s="24">
        <v>1</v>
      </c>
      <c r="P31" s="24">
        <v>1</v>
      </c>
      <c r="Q31" s="24">
        <v>3</v>
      </c>
      <c r="R31" s="24">
        <v>1</v>
      </c>
      <c r="S31" s="24">
        <v>2</v>
      </c>
      <c r="T31" s="24">
        <v>1</v>
      </c>
      <c r="U31" s="24">
        <v>5</v>
      </c>
      <c r="V31" s="24">
        <v>1</v>
      </c>
      <c r="W31" s="24">
        <v>1</v>
      </c>
      <c r="X31" s="24">
        <v>1</v>
      </c>
      <c r="Y31" s="24">
        <v>1</v>
      </c>
      <c r="Z31" s="24">
        <v>2</v>
      </c>
      <c r="AA31" s="24">
        <v>5</v>
      </c>
    </row>
    <row r="32" spans="1:27" ht="15.75" customHeight="1" x14ac:dyDescent="0.2">
      <c r="A32" s="24" t="s">
        <v>187</v>
      </c>
      <c r="B32" s="24">
        <v>19</v>
      </c>
      <c r="C32" s="24" t="s">
        <v>188</v>
      </c>
      <c r="D32" s="24" t="s">
        <v>189</v>
      </c>
      <c r="E32" s="24" t="s">
        <v>69</v>
      </c>
      <c r="F32" s="24" t="s">
        <v>190</v>
      </c>
      <c r="G32" s="25" t="s">
        <v>191</v>
      </c>
      <c r="H32" s="24">
        <v>3</v>
      </c>
      <c r="I32" s="24">
        <v>3</v>
      </c>
      <c r="J32" s="24">
        <v>1</v>
      </c>
      <c r="K32" s="24">
        <v>2</v>
      </c>
      <c r="L32" s="24">
        <v>1</v>
      </c>
      <c r="M32" s="24">
        <v>1</v>
      </c>
      <c r="N32" s="24">
        <v>2</v>
      </c>
      <c r="O32" s="24">
        <v>1</v>
      </c>
      <c r="P32" s="24">
        <v>1</v>
      </c>
      <c r="Q32" s="24">
        <v>1</v>
      </c>
      <c r="R32" s="24">
        <v>1</v>
      </c>
      <c r="S32" s="24">
        <v>2</v>
      </c>
      <c r="T32" s="24">
        <v>2</v>
      </c>
      <c r="U32" s="24">
        <v>5</v>
      </c>
      <c r="V32" s="24">
        <v>2</v>
      </c>
      <c r="W32" s="24">
        <v>2</v>
      </c>
      <c r="X32" s="24">
        <v>2</v>
      </c>
      <c r="Y32" s="24">
        <v>2</v>
      </c>
      <c r="Z32" s="24">
        <v>2</v>
      </c>
      <c r="AA32" s="24">
        <v>5</v>
      </c>
    </row>
    <row r="33" spans="1:27" ht="15.75" customHeight="1" x14ac:dyDescent="0.2">
      <c r="A33" s="24" t="s">
        <v>193</v>
      </c>
      <c r="B33" s="24">
        <v>22</v>
      </c>
      <c r="C33" s="24" t="s">
        <v>188</v>
      </c>
      <c r="D33" s="24" t="s">
        <v>195</v>
      </c>
      <c r="E33" s="24" t="s">
        <v>627</v>
      </c>
      <c r="F33" s="24" t="s">
        <v>197</v>
      </c>
      <c r="G33" s="25" t="s">
        <v>198</v>
      </c>
      <c r="H33" s="24">
        <v>1</v>
      </c>
      <c r="I33" s="24">
        <v>3</v>
      </c>
      <c r="J33" s="24">
        <v>2</v>
      </c>
      <c r="K33" s="24">
        <v>2</v>
      </c>
      <c r="L33" s="24">
        <v>2</v>
      </c>
      <c r="M33" s="24">
        <v>2</v>
      </c>
      <c r="N33" s="24">
        <v>2</v>
      </c>
      <c r="O33" s="24">
        <v>1</v>
      </c>
      <c r="P33" s="24">
        <v>3</v>
      </c>
      <c r="Q33" s="24">
        <v>2</v>
      </c>
      <c r="R33" s="24">
        <v>1</v>
      </c>
      <c r="S33" s="24">
        <v>1</v>
      </c>
      <c r="T33" s="24">
        <v>1</v>
      </c>
      <c r="U33" s="24">
        <v>3</v>
      </c>
      <c r="V33" s="24">
        <v>1</v>
      </c>
      <c r="W33" s="24">
        <v>1</v>
      </c>
      <c r="X33" s="24">
        <v>2</v>
      </c>
      <c r="Y33" s="24">
        <v>1</v>
      </c>
      <c r="Z33" s="24">
        <v>1</v>
      </c>
      <c r="AA33" s="24">
        <v>1</v>
      </c>
    </row>
    <row r="34" spans="1:27" ht="15.75" customHeight="1" x14ac:dyDescent="0.2">
      <c r="A34" s="24" t="s">
        <v>200</v>
      </c>
      <c r="B34" s="24">
        <v>22</v>
      </c>
      <c r="C34" s="22" t="s">
        <v>59</v>
      </c>
      <c r="D34" s="24" t="s">
        <v>68</v>
      </c>
      <c r="E34" s="24" t="s">
        <v>627</v>
      </c>
      <c r="F34" s="24" t="s">
        <v>201</v>
      </c>
      <c r="G34" s="25" t="s">
        <v>202</v>
      </c>
      <c r="H34" s="24">
        <v>1</v>
      </c>
      <c r="I34" s="24">
        <v>1</v>
      </c>
      <c r="J34" s="24">
        <v>1</v>
      </c>
      <c r="K34" s="24">
        <v>1</v>
      </c>
      <c r="L34" s="24">
        <v>1</v>
      </c>
      <c r="M34" s="24">
        <v>2</v>
      </c>
      <c r="N34" s="24">
        <v>1</v>
      </c>
      <c r="O34" s="24">
        <v>1</v>
      </c>
      <c r="P34" s="24"/>
      <c r="Q34" s="24">
        <v>1</v>
      </c>
      <c r="R34" s="24">
        <v>2</v>
      </c>
      <c r="S34" s="24">
        <v>2</v>
      </c>
      <c r="T34" s="24">
        <v>2</v>
      </c>
      <c r="U34" s="24">
        <v>4</v>
      </c>
      <c r="V34" s="24">
        <v>2</v>
      </c>
      <c r="W34" s="24">
        <v>2</v>
      </c>
      <c r="X34" s="24">
        <v>3</v>
      </c>
      <c r="Y34" s="24">
        <v>2</v>
      </c>
      <c r="Z34" s="24">
        <v>2</v>
      </c>
      <c r="AA34" s="24">
        <v>3</v>
      </c>
    </row>
    <row r="35" spans="1:27" ht="15.75" customHeight="1" x14ac:dyDescent="0.2">
      <c r="A35" s="24" t="s">
        <v>204</v>
      </c>
      <c r="B35" s="24">
        <v>19</v>
      </c>
      <c r="C35" s="24" t="s">
        <v>188</v>
      </c>
      <c r="D35" s="24" t="s">
        <v>206</v>
      </c>
      <c r="E35" s="24" t="s">
        <v>627</v>
      </c>
      <c r="F35" s="24" t="s">
        <v>208</v>
      </c>
      <c r="G35" s="25" t="s">
        <v>209</v>
      </c>
      <c r="H35" s="24">
        <v>2</v>
      </c>
      <c r="I35" s="24">
        <v>1</v>
      </c>
      <c r="J35" s="24">
        <v>1</v>
      </c>
      <c r="K35" s="24">
        <v>1</v>
      </c>
      <c r="L35" s="24">
        <v>1</v>
      </c>
      <c r="M35" s="24">
        <v>1</v>
      </c>
      <c r="N35" s="24">
        <v>3</v>
      </c>
      <c r="O35" s="24">
        <v>1</v>
      </c>
      <c r="P35" s="24">
        <v>2</v>
      </c>
      <c r="Q35" s="24">
        <v>3</v>
      </c>
      <c r="R35" s="24">
        <v>2</v>
      </c>
      <c r="S35" s="24">
        <v>2</v>
      </c>
      <c r="T35" s="24">
        <v>2</v>
      </c>
      <c r="U35" s="24">
        <v>5</v>
      </c>
      <c r="V35" s="24">
        <v>4</v>
      </c>
      <c r="W35" s="24">
        <v>2</v>
      </c>
      <c r="X35" s="24">
        <v>1</v>
      </c>
      <c r="Y35" s="24">
        <v>1</v>
      </c>
      <c r="Z35" s="24">
        <v>2</v>
      </c>
      <c r="AA35" s="24">
        <v>4</v>
      </c>
    </row>
    <row r="36" spans="1:27" ht="15.75" customHeight="1" x14ac:dyDescent="0.2">
      <c r="A36" s="24" t="s">
        <v>211</v>
      </c>
      <c r="B36" s="24">
        <v>23</v>
      </c>
      <c r="C36" s="24" t="s">
        <v>188</v>
      </c>
      <c r="D36" s="24" t="s">
        <v>213</v>
      </c>
      <c r="E36" s="24" t="s">
        <v>627</v>
      </c>
      <c r="F36" s="24" t="s">
        <v>214</v>
      </c>
      <c r="G36" s="25" t="s">
        <v>215</v>
      </c>
      <c r="H36" s="24">
        <v>3</v>
      </c>
      <c r="I36" s="24">
        <v>2</v>
      </c>
      <c r="J36" s="24">
        <v>2</v>
      </c>
      <c r="K36" s="24">
        <v>1</v>
      </c>
      <c r="L36" s="24">
        <v>2</v>
      </c>
      <c r="M36" s="24">
        <v>2</v>
      </c>
      <c r="N36" s="24">
        <v>1</v>
      </c>
      <c r="O36" s="24">
        <v>2</v>
      </c>
      <c r="P36" s="24">
        <v>3</v>
      </c>
      <c r="Q36" s="24">
        <v>1</v>
      </c>
      <c r="R36" s="24">
        <v>2</v>
      </c>
      <c r="S36" s="24">
        <v>2</v>
      </c>
      <c r="T36" s="24">
        <v>1</v>
      </c>
      <c r="U36" s="24">
        <v>4</v>
      </c>
      <c r="V36" s="24">
        <v>2</v>
      </c>
      <c r="W36" s="24">
        <v>1</v>
      </c>
      <c r="X36" s="24">
        <v>1</v>
      </c>
      <c r="Y36" s="24">
        <v>2</v>
      </c>
      <c r="Z36" s="24">
        <v>1</v>
      </c>
      <c r="AA36" s="24">
        <v>1</v>
      </c>
    </row>
    <row r="37" spans="1:27" ht="15.75" customHeight="1" x14ac:dyDescent="0.2">
      <c r="A37" s="24" t="s">
        <v>217</v>
      </c>
      <c r="B37" s="24">
        <v>25</v>
      </c>
      <c r="C37" s="24" t="s">
        <v>188</v>
      </c>
      <c r="D37" s="24" t="s">
        <v>219</v>
      </c>
      <c r="E37" s="24" t="s">
        <v>627</v>
      </c>
      <c r="F37" s="24" t="s">
        <v>220</v>
      </c>
      <c r="G37" s="25" t="s">
        <v>221</v>
      </c>
      <c r="H37" s="24">
        <v>3</v>
      </c>
      <c r="I37" s="24">
        <v>2</v>
      </c>
      <c r="J37" s="24">
        <v>2</v>
      </c>
      <c r="K37" s="24">
        <v>1</v>
      </c>
      <c r="L37" s="24">
        <v>3</v>
      </c>
      <c r="M37" s="24">
        <v>2</v>
      </c>
      <c r="N37" s="24">
        <v>3</v>
      </c>
      <c r="O37" s="24">
        <v>3</v>
      </c>
      <c r="P37" s="24">
        <v>4</v>
      </c>
      <c r="Q37" s="24">
        <v>1</v>
      </c>
      <c r="R37" s="24">
        <v>1</v>
      </c>
      <c r="S37" s="24">
        <v>2</v>
      </c>
      <c r="T37" s="24">
        <v>1</v>
      </c>
      <c r="U37" s="24">
        <v>5</v>
      </c>
      <c r="V37" s="24">
        <v>2</v>
      </c>
      <c r="W37" s="24">
        <v>1</v>
      </c>
      <c r="X37" s="24">
        <v>1</v>
      </c>
      <c r="Y37" s="24">
        <v>1</v>
      </c>
      <c r="Z37" s="24">
        <v>2</v>
      </c>
      <c r="AA37" s="24">
        <v>4</v>
      </c>
    </row>
    <row r="38" spans="1:27" ht="15.75" customHeight="1" x14ac:dyDescent="0.2">
      <c r="A38" s="24" t="s">
        <v>223</v>
      </c>
      <c r="B38" s="24">
        <v>24</v>
      </c>
      <c r="C38" s="24" t="s">
        <v>188</v>
      </c>
      <c r="D38" s="24" t="s">
        <v>225</v>
      </c>
      <c r="E38" s="24" t="s">
        <v>627</v>
      </c>
      <c r="F38" s="24" t="s">
        <v>226</v>
      </c>
      <c r="G38" s="25" t="s">
        <v>227</v>
      </c>
      <c r="H38" s="24">
        <v>3</v>
      </c>
      <c r="I38" s="24">
        <v>1</v>
      </c>
      <c r="J38" s="24">
        <v>1</v>
      </c>
      <c r="K38" s="24">
        <v>1</v>
      </c>
      <c r="L38" s="24">
        <v>1</v>
      </c>
      <c r="M38" s="24">
        <v>1</v>
      </c>
      <c r="N38" s="24">
        <v>2</v>
      </c>
      <c r="O38" s="24">
        <v>2</v>
      </c>
      <c r="P38" s="24">
        <v>1</v>
      </c>
      <c r="Q38" s="24">
        <v>1</v>
      </c>
      <c r="R38" s="24">
        <v>2</v>
      </c>
      <c r="S38" s="24">
        <v>2</v>
      </c>
      <c r="T38" s="24">
        <v>1</v>
      </c>
      <c r="U38" s="24">
        <v>4</v>
      </c>
      <c r="V38" s="24">
        <v>1</v>
      </c>
      <c r="W38" s="24">
        <v>1</v>
      </c>
      <c r="X38" s="24">
        <v>2</v>
      </c>
      <c r="Y38" s="24">
        <v>1</v>
      </c>
      <c r="Z38" s="24">
        <v>2</v>
      </c>
      <c r="AA38" s="24">
        <v>5</v>
      </c>
    </row>
    <row r="39" spans="1:27" ht="15.75" customHeight="1" x14ac:dyDescent="0.2">
      <c r="A39" s="24" t="s">
        <v>229</v>
      </c>
      <c r="B39" s="24">
        <v>24</v>
      </c>
      <c r="C39" s="24" t="s">
        <v>188</v>
      </c>
      <c r="D39" s="24" t="s">
        <v>213</v>
      </c>
      <c r="E39" s="24" t="s">
        <v>69</v>
      </c>
      <c r="F39" s="24" t="s">
        <v>231</v>
      </c>
      <c r="G39" s="25" t="s">
        <v>232</v>
      </c>
      <c r="H39" s="24">
        <v>3</v>
      </c>
      <c r="I39" s="24">
        <v>2</v>
      </c>
      <c r="J39" s="24">
        <v>1</v>
      </c>
      <c r="K39" s="24">
        <v>2</v>
      </c>
      <c r="L39" s="24">
        <v>3</v>
      </c>
      <c r="M39" s="24">
        <v>1</v>
      </c>
      <c r="N39" s="24">
        <v>4</v>
      </c>
      <c r="O39" s="24">
        <v>3</v>
      </c>
      <c r="P39" s="24">
        <v>3</v>
      </c>
      <c r="Q39" s="24">
        <v>3</v>
      </c>
      <c r="R39" s="24">
        <v>2</v>
      </c>
      <c r="S39" s="24">
        <v>2</v>
      </c>
      <c r="T39" s="24">
        <v>1</v>
      </c>
      <c r="U39" s="24">
        <v>3</v>
      </c>
      <c r="V39" s="24">
        <v>2</v>
      </c>
      <c r="W39" s="24">
        <v>1</v>
      </c>
      <c r="X39" s="24">
        <v>1</v>
      </c>
      <c r="Y39" s="24">
        <v>1</v>
      </c>
      <c r="Z39" s="24">
        <v>2</v>
      </c>
      <c r="AA39" s="24">
        <v>2</v>
      </c>
    </row>
    <row r="40" spans="1:27" ht="15.75" customHeight="1" x14ac:dyDescent="0.2">
      <c r="A40" s="24" t="s">
        <v>234</v>
      </c>
      <c r="B40" s="24">
        <v>25</v>
      </c>
      <c r="C40" s="24" t="s">
        <v>188</v>
      </c>
      <c r="D40" s="24" t="s">
        <v>237</v>
      </c>
      <c r="E40" s="24" t="s">
        <v>627</v>
      </c>
      <c r="F40" s="24" t="s">
        <v>239</v>
      </c>
      <c r="G40" s="25" t="s">
        <v>240</v>
      </c>
      <c r="H40" s="24">
        <v>2</v>
      </c>
      <c r="I40" s="24">
        <v>2</v>
      </c>
      <c r="J40" s="24">
        <v>1</v>
      </c>
      <c r="K40" s="24">
        <v>1</v>
      </c>
      <c r="L40" s="24">
        <v>2</v>
      </c>
      <c r="M40" s="24">
        <v>1</v>
      </c>
      <c r="N40" s="24">
        <v>1</v>
      </c>
      <c r="O40" s="24">
        <v>1</v>
      </c>
      <c r="P40" s="24">
        <v>1</v>
      </c>
      <c r="Q40" s="24">
        <v>1</v>
      </c>
      <c r="R40" s="24">
        <v>2</v>
      </c>
      <c r="S40" s="24">
        <v>2</v>
      </c>
      <c r="T40" s="24">
        <v>2</v>
      </c>
      <c r="U40" s="24">
        <v>3</v>
      </c>
      <c r="V40" s="24">
        <v>2</v>
      </c>
      <c r="W40" s="24">
        <v>2</v>
      </c>
      <c r="X40" s="24">
        <v>1</v>
      </c>
      <c r="Y40" s="24">
        <v>2</v>
      </c>
      <c r="Z40" s="24">
        <v>1</v>
      </c>
      <c r="AA40" s="24">
        <v>4</v>
      </c>
    </row>
    <row r="41" spans="1:27" ht="15.75" customHeight="1" x14ac:dyDescent="0.2">
      <c r="A41" s="24" t="s">
        <v>242</v>
      </c>
      <c r="B41" s="24">
        <v>33</v>
      </c>
      <c r="C41" s="24" t="s">
        <v>188</v>
      </c>
      <c r="D41" s="24" t="s">
        <v>244</v>
      </c>
      <c r="E41" s="24" t="s">
        <v>627</v>
      </c>
      <c r="F41" s="24" t="s">
        <v>246</v>
      </c>
      <c r="G41" s="25" t="s">
        <v>247</v>
      </c>
      <c r="H41" s="24">
        <v>1</v>
      </c>
      <c r="I41" s="24">
        <v>1</v>
      </c>
      <c r="J41" s="24">
        <v>1</v>
      </c>
      <c r="K41" s="24">
        <v>1</v>
      </c>
      <c r="L41" s="24">
        <v>1</v>
      </c>
      <c r="M41" s="24">
        <v>1</v>
      </c>
      <c r="N41" s="24">
        <v>1</v>
      </c>
      <c r="O41" s="24">
        <v>2</v>
      </c>
      <c r="P41" s="24">
        <v>1</v>
      </c>
      <c r="Q41" s="24">
        <v>1</v>
      </c>
      <c r="R41" s="24">
        <v>1</v>
      </c>
      <c r="S41" s="24">
        <v>1</v>
      </c>
      <c r="T41" s="24">
        <v>1</v>
      </c>
      <c r="U41" s="24">
        <v>3</v>
      </c>
      <c r="V41" s="24">
        <v>1</v>
      </c>
      <c r="W41" s="24">
        <v>1</v>
      </c>
      <c r="X41" s="24">
        <v>1</v>
      </c>
      <c r="Y41" s="24">
        <v>1</v>
      </c>
      <c r="Z41" s="24">
        <v>1</v>
      </c>
      <c r="AA41" s="24">
        <v>3</v>
      </c>
    </row>
    <row r="42" spans="1:27" ht="15.75" customHeight="1" x14ac:dyDescent="0.2">
      <c r="A42" s="24" t="s">
        <v>249</v>
      </c>
      <c r="B42" s="24">
        <v>39</v>
      </c>
      <c r="C42" s="24" t="s">
        <v>188</v>
      </c>
      <c r="D42" s="24" t="s">
        <v>251</v>
      </c>
      <c r="E42" s="24" t="s">
        <v>627</v>
      </c>
      <c r="F42" s="24" t="s">
        <v>252</v>
      </c>
      <c r="G42" s="25" t="s">
        <v>253</v>
      </c>
      <c r="H42" s="24">
        <v>1</v>
      </c>
      <c r="I42" s="24">
        <v>1</v>
      </c>
      <c r="J42" s="24">
        <v>1</v>
      </c>
      <c r="K42" s="24">
        <v>1</v>
      </c>
      <c r="L42" s="24">
        <v>1</v>
      </c>
      <c r="M42" s="24">
        <v>1</v>
      </c>
      <c r="N42" s="24">
        <v>1</v>
      </c>
      <c r="O42" s="24">
        <v>1</v>
      </c>
      <c r="P42" s="24">
        <v>1</v>
      </c>
      <c r="Q42" s="24">
        <v>1</v>
      </c>
      <c r="R42" s="24">
        <v>1</v>
      </c>
      <c r="S42" s="24">
        <v>1</v>
      </c>
      <c r="T42" s="24">
        <v>2</v>
      </c>
      <c r="U42" s="24">
        <v>5</v>
      </c>
      <c r="V42" s="24">
        <v>1</v>
      </c>
      <c r="W42" s="24">
        <v>1</v>
      </c>
      <c r="X42" s="24">
        <v>1</v>
      </c>
      <c r="Y42" s="24">
        <v>1</v>
      </c>
      <c r="Z42" s="24">
        <v>1</v>
      </c>
      <c r="AA42" s="24">
        <v>5</v>
      </c>
    </row>
    <row r="43" spans="1:27" ht="15.75" customHeight="1" x14ac:dyDescent="0.2">
      <c r="A43" s="24" t="s">
        <v>255</v>
      </c>
      <c r="B43" s="24">
        <v>30</v>
      </c>
      <c r="C43" s="24" t="s">
        <v>188</v>
      </c>
      <c r="D43" s="24" t="s">
        <v>256</v>
      </c>
      <c r="E43" s="24" t="s">
        <v>627</v>
      </c>
      <c r="F43" s="24" t="s">
        <v>257</v>
      </c>
      <c r="G43" s="25" t="s">
        <v>258</v>
      </c>
      <c r="H43" s="24">
        <v>3</v>
      </c>
      <c r="I43" s="24">
        <v>1</v>
      </c>
      <c r="J43" s="24">
        <v>1</v>
      </c>
      <c r="K43" s="24">
        <v>2</v>
      </c>
      <c r="L43" s="24">
        <v>2</v>
      </c>
      <c r="M43" s="24">
        <v>1</v>
      </c>
      <c r="N43" s="24">
        <v>2</v>
      </c>
      <c r="O43" s="24">
        <v>2</v>
      </c>
      <c r="P43" s="24">
        <v>2</v>
      </c>
      <c r="Q43" s="24">
        <v>2</v>
      </c>
      <c r="R43" s="24">
        <v>2</v>
      </c>
      <c r="S43" s="24">
        <v>3</v>
      </c>
      <c r="T43" s="24">
        <v>2</v>
      </c>
      <c r="U43" s="24">
        <v>5</v>
      </c>
      <c r="V43" s="24">
        <v>2</v>
      </c>
      <c r="W43" s="24">
        <v>2</v>
      </c>
      <c r="X43" s="24">
        <v>2</v>
      </c>
      <c r="Y43" s="24">
        <v>2</v>
      </c>
      <c r="Z43" s="24">
        <v>2</v>
      </c>
      <c r="AA43" s="24">
        <v>5</v>
      </c>
    </row>
    <row r="44" spans="1:27" ht="15.75" customHeight="1" x14ac:dyDescent="0.2">
      <c r="A44" s="24" t="s">
        <v>260</v>
      </c>
      <c r="B44" s="24">
        <v>35</v>
      </c>
      <c r="C44" s="24" t="s">
        <v>188</v>
      </c>
      <c r="D44" s="24" t="s">
        <v>213</v>
      </c>
      <c r="E44" s="24" t="s">
        <v>627</v>
      </c>
      <c r="F44" s="24" t="s">
        <v>262</v>
      </c>
      <c r="G44" s="25" t="s">
        <v>263</v>
      </c>
      <c r="H44" s="24">
        <v>2</v>
      </c>
      <c r="I44" s="24">
        <v>3</v>
      </c>
      <c r="J44" s="24">
        <v>3</v>
      </c>
      <c r="K44" s="24">
        <v>1</v>
      </c>
      <c r="L44" s="24">
        <v>3</v>
      </c>
      <c r="M44" s="24">
        <v>1</v>
      </c>
      <c r="N44" s="24">
        <v>2</v>
      </c>
      <c r="O44" s="24">
        <v>2</v>
      </c>
      <c r="P44" s="24">
        <v>1</v>
      </c>
      <c r="Q44" s="24">
        <v>1</v>
      </c>
      <c r="R44" s="24">
        <v>2</v>
      </c>
      <c r="S44" s="24">
        <v>2</v>
      </c>
      <c r="T44" s="24">
        <v>3</v>
      </c>
      <c r="U44" s="24">
        <v>3</v>
      </c>
      <c r="V44" s="24">
        <v>2</v>
      </c>
      <c r="W44" s="24">
        <v>2</v>
      </c>
      <c r="X44" s="24">
        <v>2</v>
      </c>
      <c r="Y44" s="24">
        <v>2</v>
      </c>
      <c r="Z44" s="24">
        <v>2</v>
      </c>
      <c r="AA44" s="24">
        <v>3</v>
      </c>
    </row>
    <row r="45" spans="1:27" ht="15.75" customHeight="1" x14ac:dyDescent="0.2">
      <c r="A45" s="24" t="s">
        <v>265</v>
      </c>
      <c r="B45" s="24">
        <v>30</v>
      </c>
      <c r="C45" s="24" t="s">
        <v>188</v>
      </c>
      <c r="D45" s="24" t="s">
        <v>267</v>
      </c>
      <c r="E45" s="24" t="s">
        <v>627</v>
      </c>
      <c r="F45" s="24" t="s">
        <v>269</v>
      </c>
      <c r="G45" s="25" t="s">
        <v>270</v>
      </c>
      <c r="H45" s="24">
        <v>1</v>
      </c>
      <c r="I45" s="24">
        <v>1</v>
      </c>
      <c r="J45" s="24">
        <v>1</v>
      </c>
      <c r="K45" s="24">
        <v>1</v>
      </c>
      <c r="L45" s="24">
        <v>1</v>
      </c>
      <c r="M45" s="24">
        <v>1</v>
      </c>
      <c r="N45" s="24">
        <v>1</v>
      </c>
      <c r="O45" s="24">
        <v>1</v>
      </c>
      <c r="P45" s="24">
        <v>1</v>
      </c>
      <c r="Q45" s="24">
        <v>1</v>
      </c>
      <c r="R45" s="24">
        <v>3</v>
      </c>
      <c r="S45" s="24">
        <v>2</v>
      </c>
      <c r="T45" s="24">
        <v>2</v>
      </c>
      <c r="U45" s="24">
        <v>5</v>
      </c>
      <c r="V45" s="24">
        <v>2</v>
      </c>
      <c r="W45" s="24">
        <v>2</v>
      </c>
      <c r="X45" s="24">
        <v>1</v>
      </c>
      <c r="Y45" s="24">
        <v>1</v>
      </c>
      <c r="Z45" s="24">
        <v>1</v>
      </c>
      <c r="AA45" s="24">
        <v>5</v>
      </c>
    </row>
    <row r="46" spans="1:27" ht="15.75" customHeight="1" x14ac:dyDescent="0.2">
      <c r="A46" s="24" t="s">
        <v>272</v>
      </c>
      <c r="B46" s="24">
        <v>25</v>
      </c>
      <c r="C46" s="22" t="s">
        <v>59</v>
      </c>
      <c r="D46" s="24" t="s">
        <v>273</v>
      </c>
      <c r="E46" s="24" t="s">
        <v>627</v>
      </c>
      <c r="F46" s="24" t="s">
        <v>274</v>
      </c>
      <c r="G46" s="25" t="s">
        <v>275</v>
      </c>
      <c r="H46" s="24">
        <v>3</v>
      </c>
      <c r="I46" s="24">
        <v>1</v>
      </c>
      <c r="J46" s="24">
        <v>1</v>
      </c>
      <c r="K46" s="24">
        <v>2</v>
      </c>
      <c r="L46" s="24">
        <v>1</v>
      </c>
      <c r="M46" s="24">
        <v>1</v>
      </c>
      <c r="N46" s="24">
        <v>1</v>
      </c>
      <c r="O46" s="24">
        <v>3</v>
      </c>
      <c r="P46" s="24">
        <v>1</v>
      </c>
      <c r="Q46" s="24">
        <v>1</v>
      </c>
      <c r="R46" s="24">
        <v>2</v>
      </c>
      <c r="S46" s="24">
        <v>2</v>
      </c>
      <c r="T46" s="24">
        <v>2</v>
      </c>
      <c r="U46" s="24">
        <v>5</v>
      </c>
      <c r="V46" s="24">
        <v>2</v>
      </c>
      <c r="W46" s="24">
        <v>1</v>
      </c>
      <c r="X46" s="24">
        <v>1</v>
      </c>
      <c r="Y46" s="24">
        <v>1</v>
      </c>
      <c r="Z46" s="24">
        <v>1</v>
      </c>
      <c r="AA46" s="24">
        <v>5</v>
      </c>
    </row>
    <row r="47" spans="1:27" ht="15.75" customHeight="1" x14ac:dyDescent="0.2">
      <c r="A47" s="24" t="s">
        <v>277</v>
      </c>
      <c r="B47" s="24">
        <v>21</v>
      </c>
      <c r="C47" s="22" t="s">
        <v>59</v>
      </c>
      <c r="D47" s="24" t="s">
        <v>278</v>
      </c>
      <c r="E47" s="24" t="s">
        <v>627</v>
      </c>
      <c r="F47" s="24" t="s">
        <v>280</v>
      </c>
      <c r="G47" s="25" t="s">
        <v>281</v>
      </c>
      <c r="H47" s="24">
        <v>1</v>
      </c>
      <c r="I47" s="24">
        <v>1</v>
      </c>
      <c r="J47" s="24">
        <v>3</v>
      </c>
      <c r="K47" s="24">
        <v>1</v>
      </c>
      <c r="L47" s="24">
        <v>4</v>
      </c>
      <c r="M47" s="24">
        <v>1</v>
      </c>
      <c r="N47" s="24">
        <v>1</v>
      </c>
      <c r="O47" s="24">
        <v>1</v>
      </c>
      <c r="P47" s="24">
        <v>1</v>
      </c>
      <c r="Q47" s="24">
        <v>1</v>
      </c>
      <c r="R47" s="24">
        <v>1</v>
      </c>
      <c r="S47" s="24">
        <v>1</v>
      </c>
      <c r="T47" s="24">
        <v>1</v>
      </c>
      <c r="U47" s="24">
        <v>5</v>
      </c>
      <c r="V47" s="24">
        <v>2</v>
      </c>
      <c r="W47" s="24">
        <v>1</v>
      </c>
      <c r="X47" s="24">
        <v>1</v>
      </c>
      <c r="Y47" s="24">
        <v>1</v>
      </c>
      <c r="Z47" s="24">
        <v>1</v>
      </c>
      <c r="AA47" s="24">
        <v>5</v>
      </c>
    </row>
    <row r="48" spans="1:27" ht="15.75" customHeight="1" x14ac:dyDescent="0.2">
      <c r="A48" s="24" t="s">
        <v>283</v>
      </c>
      <c r="B48" s="24">
        <v>22</v>
      </c>
      <c r="C48" s="24" t="s">
        <v>188</v>
      </c>
      <c r="D48" s="24" t="s">
        <v>285</v>
      </c>
      <c r="E48" s="24" t="s">
        <v>627</v>
      </c>
      <c r="F48" s="24" t="s">
        <v>286</v>
      </c>
      <c r="G48" s="25" t="s">
        <v>287</v>
      </c>
      <c r="H48" s="24">
        <v>3</v>
      </c>
      <c r="I48" s="24">
        <v>2</v>
      </c>
      <c r="J48" s="24">
        <v>3</v>
      </c>
      <c r="K48" s="24">
        <v>2</v>
      </c>
      <c r="L48" s="24">
        <v>3</v>
      </c>
      <c r="M48" s="24">
        <v>2</v>
      </c>
      <c r="N48" s="24">
        <v>2</v>
      </c>
      <c r="O48" s="24">
        <v>2</v>
      </c>
      <c r="P48" s="24">
        <v>2</v>
      </c>
      <c r="Q48" s="24">
        <v>2</v>
      </c>
      <c r="R48" s="24">
        <v>2</v>
      </c>
      <c r="S48" s="24">
        <v>2</v>
      </c>
      <c r="T48" s="24">
        <v>2</v>
      </c>
      <c r="U48" s="24">
        <v>4</v>
      </c>
      <c r="V48" s="24"/>
      <c r="W48" s="24">
        <v>2</v>
      </c>
      <c r="X48" s="24">
        <v>2</v>
      </c>
      <c r="Y48" s="24">
        <v>2</v>
      </c>
      <c r="Z48" s="24">
        <v>2</v>
      </c>
      <c r="AA48" s="24">
        <v>4</v>
      </c>
    </row>
    <row r="49" spans="1:27" ht="15.75" customHeight="1" x14ac:dyDescent="0.2">
      <c r="A49" s="24" t="s">
        <v>289</v>
      </c>
      <c r="B49" s="24">
        <v>19</v>
      </c>
      <c r="C49" s="22" t="s">
        <v>59</v>
      </c>
      <c r="D49" s="24" t="s">
        <v>290</v>
      </c>
      <c r="E49" s="24" t="s">
        <v>627</v>
      </c>
      <c r="F49" s="24" t="s">
        <v>291</v>
      </c>
      <c r="G49" s="25" t="s">
        <v>292</v>
      </c>
      <c r="H49" s="24">
        <v>1</v>
      </c>
      <c r="I49" s="24">
        <v>1</v>
      </c>
      <c r="J49" s="24">
        <v>1</v>
      </c>
      <c r="K49" s="24">
        <v>1</v>
      </c>
      <c r="L49" s="24">
        <v>3</v>
      </c>
      <c r="M49" s="24">
        <v>2</v>
      </c>
      <c r="N49" s="24">
        <v>1</v>
      </c>
      <c r="O49" s="24">
        <v>2</v>
      </c>
      <c r="P49" s="24">
        <v>3</v>
      </c>
      <c r="Q49" s="24">
        <v>4</v>
      </c>
      <c r="R49" s="24">
        <v>1</v>
      </c>
      <c r="S49" s="24">
        <v>1</v>
      </c>
      <c r="T49" s="24">
        <v>2</v>
      </c>
      <c r="U49" s="24">
        <v>1</v>
      </c>
      <c r="V49" s="24">
        <v>1</v>
      </c>
      <c r="W49" s="24">
        <v>1</v>
      </c>
      <c r="X49" s="24">
        <v>1</v>
      </c>
      <c r="Y49" s="24">
        <v>1</v>
      </c>
      <c r="Z49" s="24">
        <v>1</v>
      </c>
      <c r="AA49" s="24">
        <v>5</v>
      </c>
    </row>
    <row r="50" spans="1:27" ht="15.75" customHeight="1" x14ac:dyDescent="0.2">
      <c r="A50" s="24" t="s">
        <v>294</v>
      </c>
      <c r="B50" s="24">
        <v>20</v>
      </c>
      <c r="C50" s="24" t="s">
        <v>188</v>
      </c>
      <c r="D50" s="24" t="s">
        <v>296</v>
      </c>
      <c r="E50" s="24" t="s">
        <v>626</v>
      </c>
      <c r="F50" s="24" t="s">
        <v>298</v>
      </c>
      <c r="G50" s="25" t="s">
        <v>299</v>
      </c>
      <c r="H50" s="24">
        <v>1</v>
      </c>
      <c r="I50" s="24">
        <v>2</v>
      </c>
      <c r="J50" s="24">
        <v>1</v>
      </c>
      <c r="K50" s="24">
        <v>1</v>
      </c>
      <c r="L50" s="24">
        <v>1</v>
      </c>
      <c r="M50" s="24">
        <v>2</v>
      </c>
      <c r="N50" s="24">
        <v>2</v>
      </c>
      <c r="O50" s="24">
        <v>2</v>
      </c>
      <c r="P50" s="24">
        <v>2</v>
      </c>
      <c r="Q50" s="24">
        <v>1</v>
      </c>
      <c r="R50" s="24">
        <v>1</v>
      </c>
      <c r="S50" s="24">
        <v>2</v>
      </c>
      <c r="T50" s="24">
        <v>3</v>
      </c>
      <c r="U50" s="24">
        <v>2</v>
      </c>
      <c r="V50" s="24">
        <v>3</v>
      </c>
      <c r="W50" s="24">
        <v>2</v>
      </c>
      <c r="X50" s="24">
        <v>2</v>
      </c>
      <c r="Y50" s="24">
        <v>2</v>
      </c>
      <c r="Z50" s="24">
        <v>2</v>
      </c>
      <c r="AA50" s="24">
        <v>4</v>
      </c>
    </row>
    <row r="51" spans="1:27" ht="15.75" customHeight="1" x14ac:dyDescent="0.2">
      <c r="A51" s="24" t="s">
        <v>301</v>
      </c>
      <c r="B51" s="24">
        <v>22</v>
      </c>
      <c r="C51" s="24" t="s">
        <v>188</v>
      </c>
      <c r="D51" s="24" t="s">
        <v>213</v>
      </c>
      <c r="E51" s="24" t="s">
        <v>69</v>
      </c>
      <c r="F51" s="24" t="s">
        <v>303</v>
      </c>
      <c r="G51" s="25" t="s">
        <v>304</v>
      </c>
      <c r="H51" s="24">
        <v>3</v>
      </c>
      <c r="I51" s="24">
        <v>4</v>
      </c>
      <c r="J51" s="24">
        <v>3</v>
      </c>
      <c r="K51" s="24">
        <v>4</v>
      </c>
      <c r="L51" s="24">
        <v>3</v>
      </c>
      <c r="M51" s="24">
        <v>2</v>
      </c>
      <c r="N51" s="24">
        <v>3</v>
      </c>
      <c r="O51" s="24">
        <v>4</v>
      </c>
      <c r="P51" s="24">
        <v>4</v>
      </c>
      <c r="Q51" s="24">
        <v>4</v>
      </c>
      <c r="R51" s="24">
        <v>2</v>
      </c>
      <c r="S51" s="24">
        <v>2</v>
      </c>
      <c r="T51" s="24">
        <v>2</v>
      </c>
      <c r="U51" s="24">
        <v>2</v>
      </c>
      <c r="V51" s="24">
        <v>3</v>
      </c>
      <c r="W51" s="24">
        <v>3</v>
      </c>
      <c r="X51" s="24">
        <v>3</v>
      </c>
      <c r="Y51" s="24">
        <v>2</v>
      </c>
      <c r="Z51" s="24">
        <v>4</v>
      </c>
      <c r="AA51" s="24">
        <v>3</v>
      </c>
    </row>
    <row r="52" spans="1:27" ht="15.75" customHeight="1" x14ac:dyDescent="0.2">
      <c r="A52" s="24" t="s">
        <v>306</v>
      </c>
      <c r="B52" s="24">
        <v>18</v>
      </c>
      <c r="C52" s="22" t="s">
        <v>59</v>
      </c>
      <c r="D52" s="24" t="s">
        <v>307</v>
      </c>
      <c r="E52" s="24" t="s">
        <v>627</v>
      </c>
      <c r="F52" s="24" t="s">
        <v>308</v>
      </c>
      <c r="G52" s="25" t="s">
        <v>309</v>
      </c>
      <c r="H52" s="24">
        <v>2</v>
      </c>
      <c r="I52" s="24">
        <v>2</v>
      </c>
      <c r="J52" s="24">
        <v>1</v>
      </c>
      <c r="K52" s="24">
        <v>3</v>
      </c>
      <c r="L52" s="24">
        <v>1</v>
      </c>
      <c r="M52" s="24">
        <v>1</v>
      </c>
      <c r="N52" s="24">
        <v>3</v>
      </c>
      <c r="O52" s="24">
        <v>2</v>
      </c>
      <c r="P52" s="24">
        <v>1</v>
      </c>
      <c r="Q52" s="24">
        <v>1</v>
      </c>
      <c r="R52" s="24">
        <v>2</v>
      </c>
      <c r="S52" s="24">
        <v>2</v>
      </c>
      <c r="T52" s="24">
        <v>1</v>
      </c>
      <c r="U52" s="24">
        <v>1</v>
      </c>
      <c r="V52" s="24">
        <v>1</v>
      </c>
      <c r="W52" s="24">
        <v>1</v>
      </c>
      <c r="X52" s="24">
        <v>1</v>
      </c>
      <c r="Y52" s="24">
        <v>1</v>
      </c>
      <c r="Z52" s="24">
        <v>1</v>
      </c>
      <c r="AA52" s="24">
        <v>4</v>
      </c>
    </row>
    <row r="53" spans="1:27" ht="15.75" customHeight="1" x14ac:dyDescent="0.2">
      <c r="A53" s="24" t="s">
        <v>311</v>
      </c>
      <c r="B53" s="24">
        <v>31</v>
      </c>
      <c r="C53" s="22" t="s">
        <v>59</v>
      </c>
      <c r="D53" s="24" t="s">
        <v>189</v>
      </c>
      <c r="E53" s="24" t="s">
        <v>627</v>
      </c>
      <c r="F53" s="24" t="s">
        <v>313</v>
      </c>
      <c r="G53" s="24" t="s">
        <v>314</v>
      </c>
      <c r="H53" s="24">
        <v>2</v>
      </c>
      <c r="I53" s="24">
        <v>1</v>
      </c>
      <c r="J53" s="24">
        <v>1</v>
      </c>
      <c r="K53" s="24">
        <v>1</v>
      </c>
      <c r="L53" s="24">
        <v>1</v>
      </c>
      <c r="M53" s="24">
        <v>1</v>
      </c>
      <c r="N53" s="24">
        <v>1</v>
      </c>
      <c r="O53" s="24">
        <v>1</v>
      </c>
      <c r="P53" s="24">
        <v>1</v>
      </c>
      <c r="Q53" s="24">
        <v>1</v>
      </c>
      <c r="R53" s="24">
        <v>1</v>
      </c>
      <c r="S53" s="24">
        <v>2</v>
      </c>
      <c r="T53" s="24">
        <v>2</v>
      </c>
      <c r="U53" s="24">
        <v>5</v>
      </c>
      <c r="V53" s="24">
        <v>2</v>
      </c>
      <c r="W53" s="24">
        <v>1</v>
      </c>
      <c r="X53" s="24">
        <v>1</v>
      </c>
      <c r="Y53" s="24">
        <v>1</v>
      </c>
      <c r="Z53" s="24">
        <v>1</v>
      </c>
      <c r="AA53" s="24">
        <v>5</v>
      </c>
    </row>
    <row r="54" spans="1:27" ht="15.75" customHeight="1" x14ac:dyDescent="0.2">
      <c r="A54" s="24" t="s">
        <v>316</v>
      </c>
      <c r="B54" s="24">
        <v>19</v>
      </c>
      <c r="C54" s="24" t="s">
        <v>188</v>
      </c>
      <c r="D54" s="24" t="s">
        <v>317</v>
      </c>
      <c r="E54" s="24" t="s">
        <v>627</v>
      </c>
      <c r="F54" s="24" t="s">
        <v>318</v>
      </c>
      <c r="G54" s="25" t="s">
        <v>319</v>
      </c>
      <c r="H54" s="24">
        <v>4</v>
      </c>
      <c r="I54" s="24">
        <v>2</v>
      </c>
      <c r="J54" s="24">
        <v>2</v>
      </c>
      <c r="K54" s="24">
        <v>1</v>
      </c>
      <c r="L54" s="24">
        <v>1</v>
      </c>
      <c r="M54" s="24">
        <v>1</v>
      </c>
      <c r="N54" s="24">
        <v>1</v>
      </c>
      <c r="O54" s="24">
        <v>1</v>
      </c>
      <c r="P54" s="24">
        <v>1</v>
      </c>
      <c r="Q54" s="24">
        <v>1</v>
      </c>
      <c r="R54" s="24">
        <v>2</v>
      </c>
      <c r="S54" s="24">
        <v>3</v>
      </c>
      <c r="T54" s="24">
        <v>3</v>
      </c>
      <c r="U54" s="24">
        <v>5</v>
      </c>
      <c r="V54" s="24">
        <v>2</v>
      </c>
      <c r="W54" s="24">
        <v>1</v>
      </c>
      <c r="X54" s="24">
        <v>1</v>
      </c>
      <c r="Y54" s="24">
        <v>1</v>
      </c>
      <c r="Z54" s="24">
        <v>3</v>
      </c>
      <c r="AA54" s="24">
        <v>5</v>
      </c>
    </row>
    <row r="55" spans="1:27" ht="15.75" customHeight="1" x14ac:dyDescent="0.2">
      <c r="A55" s="24" t="s">
        <v>321</v>
      </c>
      <c r="B55" s="24">
        <v>29</v>
      </c>
      <c r="C55" s="24" t="s">
        <v>188</v>
      </c>
      <c r="D55" s="24" t="s">
        <v>256</v>
      </c>
      <c r="E55" s="24" t="s">
        <v>627</v>
      </c>
      <c r="F55" s="24" t="s">
        <v>323</v>
      </c>
      <c r="G55" s="24" t="s">
        <v>324</v>
      </c>
      <c r="H55" s="24">
        <v>1</v>
      </c>
      <c r="I55" s="24">
        <v>1</v>
      </c>
      <c r="J55" s="24">
        <v>1</v>
      </c>
      <c r="K55" s="24">
        <v>1</v>
      </c>
      <c r="L55" s="24">
        <v>1</v>
      </c>
      <c r="M55" s="24">
        <v>1</v>
      </c>
      <c r="N55" s="24">
        <v>1</v>
      </c>
      <c r="O55" s="24">
        <v>1</v>
      </c>
      <c r="P55" s="24">
        <v>2</v>
      </c>
      <c r="Q55" s="24">
        <v>1</v>
      </c>
      <c r="R55" s="24">
        <v>1</v>
      </c>
      <c r="S55" s="24">
        <v>1</v>
      </c>
      <c r="T55" s="24">
        <v>1</v>
      </c>
      <c r="U55" s="24">
        <v>5</v>
      </c>
      <c r="V55" s="24">
        <v>1</v>
      </c>
      <c r="W55" s="24">
        <v>1</v>
      </c>
      <c r="X55" s="24">
        <v>2</v>
      </c>
      <c r="Y55" s="24">
        <v>1</v>
      </c>
      <c r="Z55" s="24">
        <v>1</v>
      </c>
      <c r="AA55" s="24">
        <v>5</v>
      </c>
    </row>
    <row r="56" spans="1:27" ht="15.75" customHeight="1" x14ac:dyDescent="0.2">
      <c r="A56" s="24" t="s">
        <v>326</v>
      </c>
      <c r="B56" s="24">
        <v>24</v>
      </c>
      <c r="C56" s="24" t="s">
        <v>188</v>
      </c>
      <c r="D56" s="24" t="s">
        <v>327</v>
      </c>
      <c r="E56" s="24" t="s">
        <v>627</v>
      </c>
      <c r="F56" s="24" t="s">
        <v>329</v>
      </c>
      <c r="G56" s="25" t="s">
        <v>330</v>
      </c>
      <c r="H56" s="24">
        <v>3</v>
      </c>
      <c r="I56" s="24">
        <v>2</v>
      </c>
      <c r="J56" s="24">
        <v>3</v>
      </c>
      <c r="K56" s="24">
        <v>3</v>
      </c>
      <c r="L56" s="24">
        <v>2</v>
      </c>
      <c r="M56" s="24">
        <v>1</v>
      </c>
      <c r="N56" s="24">
        <v>1</v>
      </c>
      <c r="O56" s="24">
        <v>1</v>
      </c>
      <c r="P56" s="24">
        <v>5</v>
      </c>
      <c r="Q56" s="24">
        <v>4</v>
      </c>
      <c r="R56" s="24">
        <v>1</v>
      </c>
      <c r="S56" s="24">
        <v>2</v>
      </c>
      <c r="T56" s="24">
        <v>1</v>
      </c>
      <c r="U56" s="24">
        <v>5</v>
      </c>
      <c r="V56" s="24">
        <v>1</v>
      </c>
      <c r="W56" s="24">
        <v>1</v>
      </c>
      <c r="X56" s="24">
        <v>1</v>
      </c>
      <c r="Y56" s="24">
        <v>1</v>
      </c>
      <c r="Z56" s="24">
        <v>3</v>
      </c>
      <c r="AA56" s="24">
        <v>1</v>
      </c>
    </row>
    <row r="57" spans="1:27" ht="15.75" customHeight="1" x14ac:dyDescent="0.2">
      <c r="A57" s="24" t="s">
        <v>332</v>
      </c>
      <c r="B57" s="24">
        <v>20</v>
      </c>
      <c r="C57" s="22" t="s">
        <v>59</v>
      </c>
      <c r="D57" s="24" t="s">
        <v>109</v>
      </c>
      <c r="E57" s="24" t="s">
        <v>627</v>
      </c>
      <c r="F57" s="24" t="s">
        <v>333</v>
      </c>
      <c r="G57" s="25" t="s">
        <v>334</v>
      </c>
      <c r="H57" s="24">
        <v>3</v>
      </c>
      <c r="I57" s="24">
        <v>2</v>
      </c>
      <c r="J57" s="24">
        <v>1</v>
      </c>
      <c r="K57" s="24">
        <v>4</v>
      </c>
      <c r="L57" s="24">
        <v>1</v>
      </c>
      <c r="M57" s="24">
        <v>4</v>
      </c>
      <c r="N57" s="24">
        <v>2</v>
      </c>
      <c r="O57" s="24">
        <v>1</v>
      </c>
      <c r="P57" s="24">
        <v>3</v>
      </c>
      <c r="Q57" s="24">
        <v>2</v>
      </c>
      <c r="R57" s="24">
        <v>3</v>
      </c>
      <c r="S57" s="24">
        <v>1</v>
      </c>
      <c r="T57" s="24">
        <v>1</v>
      </c>
      <c r="U57" s="24">
        <v>5</v>
      </c>
      <c r="V57" s="24">
        <v>1</v>
      </c>
      <c r="W57" s="24">
        <v>1</v>
      </c>
      <c r="X57" s="24">
        <v>2</v>
      </c>
      <c r="Y57" s="24">
        <v>1</v>
      </c>
      <c r="Z57" s="24">
        <v>2</v>
      </c>
      <c r="AA57" s="24">
        <v>5</v>
      </c>
    </row>
    <row r="58" spans="1:27" ht="15.75" customHeight="1" x14ac:dyDescent="0.2">
      <c r="A58" s="24" t="s">
        <v>336</v>
      </c>
      <c r="B58" s="24">
        <v>34</v>
      </c>
      <c r="C58" s="24" t="s">
        <v>188</v>
      </c>
      <c r="D58" s="24" t="s">
        <v>213</v>
      </c>
      <c r="E58" s="24" t="s">
        <v>627</v>
      </c>
      <c r="F58" s="24" t="s">
        <v>338</v>
      </c>
      <c r="G58" s="25" t="s">
        <v>339</v>
      </c>
      <c r="H58" s="24">
        <v>3</v>
      </c>
      <c r="I58" s="24">
        <v>3</v>
      </c>
      <c r="J58" s="24">
        <v>3</v>
      </c>
      <c r="K58" s="24">
        <v>4</v>
      </c>
      <c r="L58" s="24">
        <v>3</v>
      </c>
      <c r="M58" s="24">
        <v>3</v>
      </c>
      <c r="N58" s="24">
        <v>4</v>
      </c>
      <c r="O58" s="24">
        <v>3</v>
      </c>
      <c r="P58" s="24">
        <v>2</v>
      </c>
      <c r="Q58" s="24">
        <v>3</v>
      </c>
      <c r="R58" s="24">
        <v>2</v>
      </c>
      <c r="S58" s="24">
        <v>2</v>
      </c>
      <c r="T58" s="24">
        <v>2</v>
      </c>
      <c r="U58" s="24">
        <v>3</v>
      </c>
      <c r="V58" s="24">
        <v>4</v>
      </c>
      <c r="W58" s="24">
        <v>2</v>
      </c>
      <c r="X58" s="24">
        <v>2</v>
      </c>
      <c r="Y58" s="24">
        <v>2</v>
      </c>
      <c r="Z58" s="24">
        <v>2</v>
      </c>
      <c r="AA58" s="24">
        <v>4</v>
      </c>
    </row>
    <row r="59" spans="1:27" ht="15.75" customHeight="1" x14ac:dyDescent="0.2">
      <c r="A59" s="24" t="s">
        <v>341</v>
      </c>
      <c r="B59" s="24">
        <v>32</v>
      </c>
      <c r="C59" s="24" t="s">
        <v>188</v>
      </c>
      <c r="D59" s="24" t="s">
        <v>80</v>
      </c>
      <c r="E59" s="24" t="s">
        <v>627</v>
      </c>
      <c r="F59" s="24" t="s">
        <v>343</v>
      </c>
      <c r="G59" s="25" t="s">
        <v>344</v>
      </c>
      <c r="H59" s="24">
        <v>1</v>
      </c>
      <c r="I59" s="24">
        <v>1</v>
      </c>
      <c r="J59" s="24">
        <v>1</v>
      </c>
      <c r="K59" s="24">
        <v>1</v>
      </c>
      <c r="L59" s="24">
        <v>1</v>
      </c>
      <c r="M59" s="24">
        <v>1</v>
      </c>
      <c r="N59" s="24">
        <v>1</v>
      </c>
      <c r="O59" s="24">
        <v>1</v>
      </c>
      <c r="P59" s="24">
        <v>1</v>
      </c>
      <c r="Q59" s="24">
        <v>1</v>
      </c>
      <c r="R59" s="24">
        <v>1</v>
      </c>
      <c r="S59" s="24">
        <v>2</v>
      </c>
      <c r="T59" s="24">
        <v>2</v>
      </c>
      <c r="U59" s="24">
        <v>1</v>
      </c>
      <c r="V59" s="24">
        <v>1</v>
      </c>
      <c r="W59" s="24">
        <v>1</v>
      </c>
      <c r="X59" s="24">
        <v>1</v>
      </c>
      <c r="Y59" s="24">
        <v>1</v>
      </c>
      <c r="Z59" s="24">
        <v>1</v>
      </c>
      <c r="AA59" s="24">
        <v>5</v>
      </c>
    </row>
    <row r="60" spans="1:27" ht="15.75" customHeight="1" x14ac:dyDescent="0.2">
      <c r="A60" s="24" t="s">
        <v>346</v>
      </c>
      <c r="B60" s="24">
        <v>22</v>
      </c>
      <c r="C60" s="24" t="s">
        <v>188</v>
      </c>
      <c r="D60" s="24" t="s">
        <v>225</v>
      </c>
      <c r="E60" s="24" t="s">
        <v>627</v>
      </c>
      <c r="F60" s="24" t="s">
        <v>347</v>
      </c>
      <c r="G60" s="25" t="s">
        <v>348</v>
      </c>
      <c r="H60" s="24">
        <v>1</v>
      </c>
      <c r="I60" s="24">
        <v>1</v>
      </c>
      <c r="J60" s="24">
        <v>1</v>
      </c>
      <c r="K60" s="24">
        <v>1</v>
      </c>
      <c r="L60" s="24">
        <v>1</v>
      </c>
      <c r="M60" s="24">
        <v>1</v>
      </c>
      <c r="N60" s="24">
        <v>1</v>
      </c>
      <c r="O60" s="24">
        <v>1</v>
      </c>
      <c r="P60" s="24">
        <v>1</v>
      </c>
      <c r="Q60" s="24">
        <v>1</v>
      </c>
      <c r="R60" s="24">
        <v>1</v>
      </c>
      <c r="S60" s="24">
        <v>1</v>
      </c>
      <c r="T60" s="24">
        <v>5</v>
      </c>
      <c r="U60" s="24">
        <v>5</v>
      </c>
      <c r="V60" s="24">
        <v>4</v>
      </c>
      <c r="W60" s="24">
        <v>1</v>
      </c>
      <c r="X60" s="24">
        <v>1</v>
      </c>
      <c r="Y60" s="24">
        <v>1</v>
      </c>
      <c r="Z60" s="24">
        <v>1</v>
      </c>
      <c r="AA60" s="24">
        <v>5</v>
      </c>
    </row>
    <row r="61" spans="1:27" ht="15.75" customHeight="1" x14ac:dyDescent="0.2">
      <c r="A61" s="24" t="s">
        <v>350</v>
      </c>
      <c r="B61" s="24">
        <v>22</v>
      </c>
      <c r="C61" s="22" t="s">
        <v>59</v>
      </c>
      <c r="D61" s="24" t="s">
        <v>352</v>
      </c>
      <c r="E61" s="24" t="s">
        <v>627</v>
      </c>
      <c r="F61" s="24" t="s">
        <v>353</v>
      </c>
      <c r="G61" s="25" t="s">
        <v>354</v>
      </c>
      <c r="H61" s="24">
        <v>2</v>
      </c>
      <c r="I61" s="24">
        <v>2</v>
      </c>
      <c r="J61" s="24">
        <v>1</v>
      </c>
      <c r="K61" s="24">
        <v>1</v>
      </c>
      <c r="L61" s="24">
        <v>1</v>
      </c>
      <c r="M61" s="24"/>
      <c r="N61" s="24"/>
      <c r="O61" s="24">
        <v>1</v>
      </c>
      <c r="P61" s="24">
        <v>1</v>
      </c>
      <c r="Q61" s="24">
        <v>1</v>
      </c>
      <c r="R61" s="24">
        <v>2</v>
      </c>
      <c r="S61" s="24">
        <v>2</v>
      </c>
      <c r="T61" s="24">
        <v>5</v>
      </c>
      <c r="U61" s="24">
        <v>5</v>
      </c>
      <c r="V61" s="24">
        <v>2</v>
      </c>
      <c r="W61" s="24">
        <v>2</v>
      </c>
      <c r="X61" s="24">
        <v>1</v>
      </c>
      <c r="Y61" s="24">
        <v>1</v>
      </c>
      <c r="Z61" s="24">
        <v>1</v>
      </c>
      <c r="AA61" s="24">
        <v>2</v>
      </c>
    </row>
    <row r="62" spans="1:27" ht="15.75" customHeight="1" x14ac:dyDescent="0.2">
      <c r="A62" s="24" t="s">
        <v>356</v>
      </c>
      <c r="B62" s="24">
        <v>21</v>
      </c>
      <c r="C62" s="24" t="s">
        <v>188</v>
      </c>
      <c r="D62" s="24" t="s">
        <v>358</v>
      </c>
      <c r="E62" s="24" t="s">
        <v>627</v>
      </c>
      <c r="F62" s="24" t="s">
        <v>359</v>
      </c>
      <c r="G62" s="24">
        <v>85604326813</v>
      </c>
      <c r="H62" s="24">
        <v>3</v>
      </c>
      <c r="I62" s="24">
        <v>2</v>
      </c>
      <c r="J62" s="24">
        <v>1</v>
      </c>
      <c r="K62" s="24">
        <v>2</v>
      </c>
      <c r="L62" s="24">
        <v>2</v>
      </c>
      <c r="M62" s="24">
        <v>1</v>
      </c>
      <c r="N62" s="24">
        <v>1</v>
      </c>
      <c r="O62" s="24">
        <v>1</v>
      </c>
      <c r="P62" s="24">
        <v>1</v>
      </c>
      <c r="Q62" s="24">
        <v>1</v>
      </c>
      <c r="R62" s="24">
        <v>1</v>
      </c>
      <c r="S62" s="24">
        <v>2</v>
      </c>
      <c r="T62" s="24">
        <v>2</v>
      </c>
      <c r="U62" s="24">
        <v>2</v>
      </c>
      <c r="V62" s="24">
        <v>2</v>
      </c>
      <c r="W62" s="24">
        <v>1</v>
      </c>
      <c r="X62" s="24">
        <v>1</v>
      </c>
      <c r="Y62" s="24">
        <v>2</v>
      </c>
      <c r="Z62" s="24">
        <v>1</v>
      </c>
      <c r="AA62" s="24">
        <v>2</v>
      </c>
    </row>
    <row r="63" spans="1:27" ht="15.75" customHeight="1" x14ac:dyDescent="0.2">
      <c r="A63" s="24" t="s">
        <v>361</v>
      </c>
      <c r="B63" s="24">
        <v>20</v>
      </c>
      <c r="C63" s="24" t="s">
        <v>188</v>
      </c>
      <c r="D63" s="24" t="s">
        <v>358</v>
      </c>
      <c r="E63" s="24" t="s">
        <v>627</v>
      </c>
      <c r="F63" s="24" t="s">
        <v>362</v>
      </c>
      <c r="G63" s="25" t="s">
        <v>363</v>
      </c>
      <c r="H63" s="24">
        <v>3</v>
      </c>
      <c r="I63" s="24">
        <v>4</v>
      </c>
      <c r="J63" s="24">
        <v>3</v>
      </c>
      <c r="K63" s="24">
        <v>2</v>
      </c>
      <c r="L63" s="24">
        <v>3</v>
      </c>
      <c r="M63" s="24">
        <v>1</v>
      </c>
      <c r="N63" s="24">
        <v>1</v>
      </c>
      <c r="O63" s="24">
        <v>2</v>
      </c>
      <c r="P63" s="24">
        <v>1</v>
      </c>
      <c r="Q63" s="24">
        <v>1</v>
      </c>
      <c r="R63" s="24">
        <v>2</v>
      </c>
      <c r="S63" s="24">
        <v>4</v>
      </c>
      <c r="T63" s="24">
        <v>2</v>
      </c>
      <c r="U63" s="24">
        <v>2</v>
      </c>
      <c r="V63" s="24">
        <v>2</v>
      </c>
      <c r="W63" s="24">
        <v>4</v>
      </c>
      <c r="X63" s="24">
        <v>2</v>
      </c>
      <c r="Y63" s="24">
        <v>2</v>
      </c>
      <c r="Z63" s="24">
        <v>2</v>
      </c>
      <c r="AA63" s="24">
        <v>4</v>
      </c>
    </row>
    <row r="64" spans="1:27" ht="15.75" customHeight="1" x14ac:dyDescent="0.2">
      <c r="A64" s="24" t="s">
        <v>365</v>
      </c>
      <c r="B64" s="24">
        <v>29</v>
      </c>
      <c r="C64" s="24" t="s">
        <v>188</v>
      </c>
      <c r="D64" s="24" t="s">
        <v>256</v>
      </c>
      <c r="E64" s="24" t="s">
        <v>627</v>
      </c>
      <c r="F64" s="24" t="s">
        <v>367</v>
      </c>
      <c r="G64" s="25" t="s">
        <v>368</v>
      </c>
      <c r="H64" s="24">
        <v>1</v>
      </c>
      <c r="I64" s="24">
        <v>1</v>
      </c>
      <c r="J64" s="24">
        <v>1</v>
      </c>
      <c r="K64" s="24">
        <v>1</v>
      </c>
      <c r="L64" s="24">
        <v>1</v>
      </c>
      <c r="M64" s="24">
        <v>1</v>
      </c>
      <c r="N64" s="24">
        <v>1</v>
      </c>
      <c r="O64" s="24">
        <v>2</v>
      </c>
      <c r="P64" s="24">
        <v>1</v>
      </c>
      <c r="Q64" s="24">
        <v>1</v>
      </c>
      <c r="R64" s="24">
        <v>2</v>
      </c>
      <c r="S64" s="24">
        <v>2</v>
      </c>
      <c r="T64" s="24">
        <v>2</v>
      </c>
      <c r="U64" s="24">
        <v>2</v>
      </c>
      <c r="V64" s="24">
        <v>2</v>
      </c>
      <c r="W64" s="24">
        <v>2</v>
      </c>
      <c r="X64" s="24">
        <v>2</v>
      </c>
      <c r="Y64" s="24">
        <v>2</v>
      </c>
      <c r="Z64" s="24">
        <v>2</v>
      </c>
      <c r="AA64" s="24">
        <v>4</v>
      </c>
    </row>
    <row r="65" spans="1:27" ht="15.75" customHeight="1" x14ac:dyDescent="0.2">
      <c r="A65" s="24" t="s">
        <v>370</v>
      </c>
      <c r="B65" s="24">
        <v>29</v>
      </c>
      <c r="C65" s="22" t="s">
        <v>59</v>
      </c>
      <c r="D65" s="24" t="s">
        <v>173</v>
      </c>
      <c r="E65" s="24" t="s">
        <v>627</v>
      </c>
      <c r="F65" s="24" t="s">
        <v>371</v>
      </c>
      <c r="G65" s="25" t="s">
        <v>372</v>
      </c>
      <c r="H65" s="24">
        <v>1</v>
      </c>
      <c r="I65" s="24">
        <v>1</v>
      </c>
      <c r="J65" s="24">
        <v>1</v>
      </c>
      <c r="K65" s="24">
        <v>1</v>
      </c>
      <c r="L65" s="24">
        <v>1</v>
      </c>
      <c r="M65" s="24">
        <v>1</v>
      </c>
      <c r="N65" s="24">
        <v>1</v>
      </c>
      <c r="O65" s="24">
        <v>1</v>
      </c>
      <c r="P65" s="24">
        <v>1</v>
      </c>
      <c r="Q65" s="24">
        <v>1</v>
      </c>
      <c r="R65" s="24">
        <v>1</v>
      </c>
      <c r="S65" s="24">
        <v>1</v>
      </c>
      <c r="T65" s="24">
        <v>1</v>
      </c>
      <c r="U65" s="24">
        <v>5</v>
      </c>
      <c r="V65" s="24">
        <v>1</v>
      </c>
      <c r="W65" s="24">
        <v>1</v>
      </c>
      <c r="X65" s="24">
        <v>1</v>
      </c>
      <c r="Y65" s="24">
        <v>1</v>
      </c>
      <c r="Z65" s="24">
        <v>1</v>
      </c>
      <c r="AA65" s="24">
        <v>5</v>
      </c>
    </row>
    <row r="66" spans="1:27" ht="15.75" customHeight="1" x14ac:dyDescent="0.2">
      <c r="A66" s="24" t="s">
        <v>374</v>
      </c>
      <c r="B66" s="24">
        <v>22</v>
      </c>
      <c r="C66" s="24" t="s">
        <v>188</v>
      </c>
      <c r="D66" s="24" t="s">
        <v>225</v>
      </c>
      <c r="E66" s="24" t="s">
        <v>627</v>
      </c>
      <c r="F66" s="24" t="s">
        <v>376</v>
      </c>
      <c r="G66" s="25" t="s">
        <v>377</v>
      </c>
      <c r="H66" s="24">
        <v>1</v>
      </c>
      <c r="I66" s="24">
        <v>2</v>
      </c>
      <c r="J66" s="24">
        <v>1</v>
      </c>
      <c r="K66" s="24">
        <v>1</v>
      </c>
      <c r="L66" s="24">
        <v>1</v>
      </c>
      <c r="M66" s="24">
        <v>1</v>
      </c>
      <c r="N66" s="24">
        <v>1</v>
      </c>
      <c r="O66" s="24">
        <v>1</v>
      </c>
      <c r="P66" s="24">
        <v>1</v>
      </c>
      <c r="Q66" s="24">
        <v>1</v>
      </c>
      <c r="R66" s="24">
        <v>1</v>
      </c>
      <c r="S66" s="24">
        <v>2</v>
      </c>
      <c r="T66" s="24">
        <v>2</v>
      </c>
      <c r="U66" s="24">
        <v>4</v>
      </c>
      <c r="V66" s="24">
        <v>1</v>
      </c>
      <c r="W66" s="24">
        <v>1</v>
      </c>
      <c r="X66" s="24">
        <v>1</v>
      </c>
      <c r="Y66" s="24">
        <v>1</v>
      </c>
      <c r="Z66" s="24">
        <v>1</v>
      </c>
      <c r="AA66" s="24">
        <v>1</v>
      </c>
    </row>
    <row r="67" spans="1:27" ht="15.75" customHeight="1" x14ac:dyDescent="0.2">
      <c r="A67" s="24" t="s">
        <v>379</v>
      </c>
      <c r="B67" s="24">
        <v>22</v>
      </c>
      <c r="C67" s="24" t="s">
        <v>188</v>
      </c>
      <c r="D67" s="24" t="s">
        <v>195</v>
      </c>
      <c r="E67" s="24" t="s">
        <v>627</v>
      </c>
      <c r="F67" s="24" t="s">
        <v>380</v>
      </c>
      <c r="G67" s="24" t="s">
        <v>381</v>
      </c>
      <c r="H67" s="24">
        <v>3</v>
      </c>
      <c r="I67" s="24">
        <v>3</v>
      </c>
      <c r="J67" s="24">
        <v>1</v>
      </c>
      <c r="K67" s="24">
        <v>2</v>
      </c>
      <c r="L67" s="24">
        <v>2</v>
      </c>
      <c r="M67" s="24">
        <v>1</v>
      </c>
      <c r="N67" s="24">
        <v>1</v>
      </c>
      <c r="O67" s="24">
        <v>2</v>
      </c>
      <c r="P67" s="24">
        <v>2</v>
      </c>
      <c r="Q67" s="24">
        <v>1</v>
      </c>
      <c r="R67" s="24">
        <v>2</v>
      </c>
      <c r="S67" s="24">
        <v>2</v>
      </c>
      <c r="T67" s="24">
        <v>2</v>
      </c>
      <c r="U67" s="24">
        <v>4</v>
      </c>
      <c r="V67" s="24">
        <v>4</v>
      </c>
      <c r="W67" s="24">
        <v>2</v>
      </c>
      <c r="X67" s="24">
        <v>2</v>
      </c>
      <c r="Y67" s="24">
        <v>2</v>
      </c>
      <c r="Z67" s="24">
        <v>2</v>
      </c>
      <c r="AA67" s="24">
        <v>2</v>
      </c>
    </row>
    <row r="68" spans="1:27" ht="15.75" customHeight="1" x14ac:dyDescent="0.2">
      <c r="A68" s="24" t="s">
        <v>383</v>
      </c>
      <c r="B68" s="24">
        <v>43</v>
      </c>
      <c r="C68" s="24" t="s">
        <v>188</v>
      </c>
      <c r="D68" s="24" t="s">
        <v>352</v>
      </c>
      <c r="E68" s="24" t="s">
        <v>627</v>
      </c>
      <c r="F68" s="24" t="s">
        <v>384</v>
      </c>
      <c r="G68" s="25" t="s">
        <v>385</v>
      </c>
      <c r="H68" s="24">
        <v>1</v>
      </c>
      <c r="I68" s="24">
        <v>1</v>
      </c>
      <c r="J68" s="24">
        <v>1</v>
      </c>
      <c r="K68" s="24">
        <v>1</v>
      </c>
      <c r="L68" s="24">
        <v>1</v>
      </c>
      <c r="M68" s="24">
        <v>1</v>
      </c>
      <c r="N68" s="24">
        <v>1</v>
      </c>
      <c r="O68" s="24">
        <v>1</v>
      </c>
      <c r="P68" s="24">
        <v>1</v>
      </c>
      <c r="Q68" s="24">
        <v>1</v>
      </c>
      <c r="R68" s="24">
        <v>1</v>
      </c>
      <c r="S68" s="24">
        <v>1</v>
      </c>
      <c r="T68" s="24">
        <v>1</v>
      </c>
      <c r="U68" s="24">
        <v>1</v>
      </c>
      <c r="V68" s="24">
        <v>1</v>
      </c>
      <c r="W68" s="24">
        <v>1</v>
      </c>
      <c r="X68" s="24">
        <v>1</v>
      </c>
      <c r="Y68" s="24">
        <v>1</v>
      </c>
      <c r="Z68" s="24">
        <v>1</v>
      </c>
      <c r="AA68" s="24">
        <v>1</v>
      </c>
    </row>
    <row r="69" spans="1:27" ht="15.75" customHeight="1" x14ac:dyDescent="0.2">
      <c r="A69" s="24" t="s">
        <v>387</v>
      </c>
      <c r="B69" s="24">
        <v>21</v>
      </c>
      <c r="C69" s="24" t="s">
        <v>188</v>
      </c>
      <c r="D69" s="24" t="s">
        <v>389</v>
      </c>
      <c r="E69" s="24" t="s">
        <v>627</v>
      </c>
      <c r="F69" s="24" t="s">
        <v>391</v>
      </c>
      <c r="G69" s="25" t="s">
        <v>392</v>
      </c>
      <c r="H69" s="24">
        <v>1</v>
      </c>
      <c r="I69" s="24">
        <v>1</v>
      </c>
      <c r="J69" s="24">
        <v>1</v>
      </c>
      <c r="K69" s="24">
        <v>1</v>
      </c>
      <c r="L69" s="24">
        <v>1</v>
      </c>
      <c r="M69" s="24">
        <v>1</v>
      </c>
      <c r="N69" s="24">
        <v>1</v>
      </c>
      <c r="O69" s="24">
        <v>2</v>
      </c>
      <c r="P69" s="24">
        <v>2</v>
      </c>
      <c r="Q69" s="24">
        <v>2</v>
      </c>
      <c r="R69" s="24">
        <v>1</v>
      </c>
      <c r="S69" s="24">
        <v>2</v>
      </c>
      <c r="T69" s="24">
        <v>2</v>
      </c>
      <c r="U69" s="24">
        <v>4</v>
      </c>
      <c r="V69" s="24">
        <v>2</v>
      </c>
      <c r="W69" s="24">
        <v>2</v>
      </c>
      <c r="X69" s="24">
        <v>1</v>
      </c>
      <c r="Y69" s="24">
        <v>2</v>
      </c>
      <c r="Z69" s="24">
        <v>2</v>
      </c>
      <c r="AA69" s="24">
        <v>4</v>
      </c>
    </row>
    <row r="70" spans="1:27" ht="15.75" customHeight="1" x14ac:dyDescent="0.2">
      <c r="A70" s="24" t="s">
        <v>394</v>
      </c>
      <c r="B70" s="24">
        <v>23</v>
      </c>
      <c r="C70" s="24" t="s">
        <v>188</v>
      </c>
      <c r="D70" s="24" t="s">
        <v>307</v>
      </c>
      <c r="E70" s="24" t="s">
        <v>627</v>
      </c>
      <c r="F70" s="24" t="s">
        <v>395</v>
      </c>
      <c r="G70" s="25" t="s">
        <v>396</v>
      </c>
      <c r="H70" s="24">
        <v>2</v>
      </c>
      <c r="I70" s="24">
        <v>3</v>
      </c>
      <c r="J70" s="24">
        <v>1</v>
      </c>
      <c r="K70" s="24">
        <v>1</v>
      </c>
      <c r="L70" s="24">
        <v>1</v>
      </c>
      <c r="M70" s="24">
        <v>1</v>
      </c>
      <c r="N70" s="24">
        <v>1</v>
      </c>
      <c r="O70" s="24">
        <v>1</v>
      </c>
      <c r="P70" s="24">
        <v>1</v>
      </c>
      <c r="Q70" s="24">
        <v>1</v>
      </c>
      <c r="R70" s="24">
        <v>2</v>
      </c>
      <c r="S70" s="24">
        <v>2</v>
      </c>
      <c r="T70" s="24">
        <v>1</v>
      </c>
      <c r="U70" s="24">
        <v>5</v>
      </c>
      <c r="V70" s="24">
        <v>2</v>
      </c>
      <c r="W70" s="24">
        <v>2</v>
      </c>
      <c r="X70" s="24">
        <v>2</v>
      </c>
      <c r="Y70" s="24">
        <v>1</v>
      </c>
      <c r="Z70" s="24">
        <v>2</v>
      </c>
      <c r="AA70" s="24">
        <v>2</v>
      </c>
    </row>
    <row r="71" spans="1:27" ht="15.75" customHeight="1" x14ac:dyDescent="0.2">
      <c r="A71" s="24" t="s">
        <v>398</v>
      </c>
      <c r="B71" s="24">
        <v>21</v>
      </c>
      <c r="C71" s="24" t="s">
        <v>188</v>
      </c>
      <c r="D71" s="24" t="s">
        <v>213</v>
      </c>
      <c r="E71" s="24" t="s">
        <v>627</v>
      </c>
      <c r="F71" s="24" t="s">
        <v>401</v>
      </c>
      <c r="G71" s="24" t="s">
        <v>402</v>
      </c>
      <c r="H71" s="24">
        <v>3</v>
      </c>
      <c r="I71" s="24">
        <v>1</v>
      </c>
      <c r="J71" s="24">
        <v>1</v>
      </c>
      <c r="K71" s="24">
        <v>1</v>
      </c>
      <c r="L71" s="24">
        <v>1</v>
      </c>
      <c r="M71" s="24">
        <v>1</v>
      </c>
      <c r="N71" s="24">
        <v>1</v>
      </c>
      <c r="O71" s="24">
        <v>2</v>
      </c>
      <c r="P71" s="24">
        <v>1</v>
      </c>
      <c r="Q71" s="24">
        <v>1</v>
      </c>
      <c r="R71" s="24">
        <v>3</v>
      </c>
      <c r="S71" s="24">
        <v>3</v>
      </c>
      <c r="T71" s="24">
        <v>2</v>
      </c>
      <c r="U71" s="24">
        <v>3</v>
      </c>
      <c r="V71" s="24">
        <v>4</v>
      </c>
      <c r="W71" s="24">
        <v>2</v>
      </c>
      <c r="X71" s="24">
        <v>2</v>
      </c>
      <c r="Y71" s="24">
        <v>2</v>
      </c>
      <c r="Z71" s="24">
        <v>2</v>
      </c>
      <c r="AA71" s="24">
        <v>2</v>
      </c>
    </row>
    <row r="72" spans="1:27" ht="15.75" customHeight="1" x14ac:dyDescent="0.2">
      <c r="A72" s="24" t="s">
        <v>404</v>
      </c>
      <c r="B72" s="24">
        <v>21</v>
      </c>
      <c r="C72" s="24" t="s">
        <v>188</v>
      </c>
      <c r="D72" s="24" t="s">
        <v>405</v>
      </c>
      <c r="E72" s="24" t="s">
        <v>627</v>
      </c>
      <c r="F72" s="24" t="s">
        <v>406</v>
      </c>
      <c r="G72" s="25" t="s">
        <v>407</v>
      </c>
      <c r="H72" s="24">
        <v>1</v>
      </c>
      <c r="I72" s="24">
        <v>1</v>
      </c>
      <c r="J72" s="24">
        <v>1</v>
      </c>
      <c r="K72" s="24">
        <v>1</v>
      </c>
      <c r="L72" s="24">
        <v>2</v>
      </c>
      <c r="M72" s="24">
        <v>1</v>
      </c>
      <c r="N72" s="24">
        <v>1</v>
      </c>
      <c r="O72" s="24">
        <v>1</v>
      </c>
      <c r="P72" s="24">
        <v>1</v>
      </c>
      <c r="Q72" s="24">
        <v>1</v>
      </c>
      <c r="R72" s="24">
        <v>1</v>
      </c>
      <c r="S72" s="24">
        <v>2</v>
      </c>
      <c r="T72" s="24">
        <v>2</v>
      </c>
      <c r="U72" s="24">
        <v>2</v>
      </c>
      <c r="V72" s="24">
        <v>2</v>
      </c>
      <c r="W72" s="24">
        <v>1</v>
      </c>
      <c r="X72" s="24">
        <v>1</v>
      </c>
      <c r="Y72" s="24">
        <v>1</v>
      </c>
      <c r="Z72" s="24">
        <v>1</v>
      </c>
      <c r="AA72" s="24">
        <v>5</v>
      </c>
    </row>
    <row r="73" spans="1:27" ht="15.75" customHeight="1" x14ac:dyDescent="0.2">
      <c r="A73" s="24" t="s">
        <v>409</v>
      </c>
      <c r="B73" s="24">
        <v>35</v>
      </c>
      <c r="C73" s="24" t="s">
        <v>188</v>
      </c>
      <c r="D73" s="24" t="s">
        <v>213</v>
      </c>
      <c r="E73" s="24" t="s">
        <v>627</v>
      </c>
      <c r="F73" s="24" t="s">
        <v>412</v>
      </c>
      <c r="G73" s="25" t="s">
        <v>413</v>
      </c>
      <c r="H73" s="24">
        <v>2</v>
      </c>
      <c r="I73" s="24">
        <v>2</v>
      </c>
      <c r="J73" s="24">
        <v>2</v>
      </c>
      <c r="K73" s="24">
        <v>1</v>
      </c>
      <c r="L73" s="24">
        <v>3</v>
      </c>
      <c r="M73" s="24">
        <v>1</v>
      </c>
      <c r="N73" s="24">
        <v>1</v>
      </c>
      <c r="O73" s="24">
        <v>1</v>
      </c>
      <c r="P73" s="24">
        <v>2</v>
      </c>
      <c r="Q73" s="24">
        <v>1</v>
      </c>
      <c r="R73" s="24">
        <v>2</v>
      </c>
      <c r="S73" s="24">
        <v>2</v>
      </c>
      <c r="T73" s="24">
        <v>2</v>
      </c>
      <c r="U73" s="24">
        <v>2</v>
      </c>
      <c r="V73" s="24">
        <v>2</v>
      </c>
      <c r="W73" s="24">
        <v>2</v>
      </c>
      <c r="X73" s="24">
        <v>2</v>
      </c>
      <c r="Y73" s="24">
        <v>1</v>
      </c>
      <c r="Z73" s="24">
        <v>2</v>
      </c>
      <c r="AA73" s="24">
        <v>2</v>
      </c>
    </row>
    <row r="74" spans="1:27" ht="15.75" customHeight="1" x14ac:dyDescent="0.2">
      <c r="A74" s="24" t="s">
        <v>415</v>
      </c>
      <c r="B74" s="24">
        <v>35</v>
      </c>
      <c r="C74" s="24" t="s">
        <v>188</v>
      </c>
      <c r="D74" s="24" t="s">
        <v>416</v>
      </c>
      <c r="E74" s="24" t="s">
        <v>627</v>
      </c>
      <c r="F74" s="24" t="s">
        <v>417</v>
      </c>
      <c r="G74" s="25" t="s">
        <v>418</v>
      </c>
      <c r="H74" s="24">
        <v>1</v>
      </c>
      <c r="I74" s="24">
        <v>1</v>
      </c>
      <c r="J74" s="24">
        <v>1</v>
      </c>
      <c r="K74" s="24">
        <v>1</v>
      </c>
      <c r="L74" s="24">
        <v>1</v>
      </c>
      <c r="M74" s="24">
        <v>1</v>
      </c>
      <c r="N74" s="24">
        <v>1</v>
      </c>
      <c r="O74" s="24">
        <v>1</v>
      </c>
      <c r="P74" s="24">
        <v>1</v>
      </c>
      <c r="Q74" s="24">
        <v>1</v>
      </c>
      <c r="R74" s="24">
        <v>1</v>
      </c>
      <c r="S74" s="24">
        <v>1</v>
      </c>
      <c r="T74" s="24">
        <v>2</v>
      </c>
      <c r="U74" s="24">
        <v>5</v>
      </c>
      <c r="V74" s="24">
        <v>1</v>
      </c>
      <c r="W74" s="24">
        <v>1</v>
      </c>
      <c r="X74" s="24">
        <v>1</v>
      </c>
      <c r="Y74" s="24">
        <v>1</v>
      </c>
      <c r="Z74" s="24">
        <v>1</v>
      </c>
      <c r="AA74" s="24">
        <v>4</v>
      </c>
    </row>
    <row r="75" spans="1:27" ht="15.75" customHeight="1" x14ac:dyDescent="0.2">
      <c r="A75" s="24" t="s">
        <v>420</v>
      </c>
      <c r="B75" s="24">
        <v>23</v>
      </c>
      <c r="C75" s="24" t="s">
        <v>188</v>
      </c>
      <c r="D75" s="24" t="s">
        <v>244</v>
      </c>
      <c r="E75" s="24" t="s">
        <v>627</v>
      </c>
      <c r="F75" s="24" t="s">
        <v>421</v>
      </c>
      <c r="G75" s="25" t="s">
        <v>422</v>
      </c>
      <c r="H75" s="24">
        <v>1</v>
      </c>
      <c r="I75" s="24">
        <v>1</v>
      </c>
      <c r="J75" s="24">
        <v>1</v>
      </c>
      <c r="K75" s="24">
        <v>5</v>
      </c>
      <c r="L75" s="24">
        <v>1</v>
      </c>
      <c r="M75" s="24">
        <v>1</v>
      </c>
      <c r="N75" s="24">
        <v>1</v>
      </c>
      <c r="O75" s="24">
        <v>1</v>
      </c>
      <c r="P75" s="24">
        <v>1</v>
      </c>
      <c r="Q75" s="24">
        <v>1</v>
      </c>
      <c r="R75" s="24">
        <v>3</v>
      </c>
      <c r="S75" s="24">
        <v>1</v>
      </c>
      <c r="T75" s="24">
        <v>1</v>
      </c>
      <c r="U75" s="24">
        <v>5</v>
      </c>
      <c r="V75" s="24">
        <v>1</v>
      </c>
      <c r="W75" s="24">
        <v>1</v>
      </c>
      <c r="X75" s="24">
        <v>4</v>
      </c>
      <c r="Y75" s="24">
        <v>1</v>
      </c>
      <c r="Z75" s="24">
        <v>1</v>
      </c>
      <c r="AA75" s="24">
        <v>5</v>
      </c>
    </row>
    <row r="76" spans="1:27" ht="15.75" customHeight="1" x14ac:dyDescent="0.2">
      <c r="A76" s="24" t="s">
        <v>424</v>
      </c>
      <c r="B76" s="24">
        <v>21</v>
      </c>
      <c r="C76" s="24" t="s">
        <v>188</v>
      </c>
      <c r="D76" s="24" t="s">
        <v>425</v>
      </c>
      <c r="E76" s="24" t="s">
        <v>627</v>
      </c>
      <c r="F76" s="24" t="s">
        <v>426</v>
      </c>
      <c r="G76" s="25" t="s">
        <v>427</v>
      </c>
      <c r="H76" s="24">
        <v>2</v>
      </c>
      <c r="I76" s="24">
        <v>1</v>
      </c>
      <c r="J76" s="24">
        <v>1</v>
      </c>
      <c r="K76" s="24">
        <v>1</v>
      </c>
      <c r="L76" s="24">
        <v>1</v>
      </c>
      <c r="M76" s="24">
        <v>1</v>
      </c>
      <c r="N76" s="24">
        <v>2</v>
      </c>
      <c r="O76" s="24">
        <v>3</v>
      </c>
      <c r="P76" s="24">
        <v>1</v>
      </c>
      <c r="Q76" s="24">
        <v>1</v>
      </c>
      <c r="R76" s="24">
        <v>2</v>
      </c>
      <c r="S76" s="24">
        <v>2</v>
      </c>
      <c r="T76" s="24">
        <v>1</v>
      </c>
      <c r="U76" s="24">
        <v>2</v>
      </c>
      <c r="V76" s="24">
        <v>2</v>
      </c>
      <c r="W76" s="24">
        <v>1</v>
      </c>
      <c r="X76" s="24">
        <v>1</v>
      </c>
      <c r="Y76" s="24">
        <v>2</v>
      </c>
      <c r="Z76" s="24">
        <v>2</v>
      </c>
      <c r="AA76" s="24">
        <v>2</v>
      </c>
    </row>
    <row r="77" spans="1:27" ht="15.75" customHeight="1" x14ac:dyDescent="0.2">
      <c r="A77" s="24" t="s">
        <v>429</v>
      </c>
      <c r="B77" s="24">
        <v>28</v>
      </c>
      <c r="C77" s="24" t="s">
        <v>188</v>
      </c>
      <c r="D77" s="24" t="s">
        <v>430</v>
      </c>
      <c r="E77" s="24" t="s">
        <v>627</v>
      </c>
      <c r="F77" s="24" t="s">
        <v>431</v>
      </c>
      <c r="G77" s="25" t="s">
        <v>432</v>
      </c>
      <c r="H77" s="24">
        <v>3</v>
      </c>
      <c r="I77" s="24">
        <v>3</v>
      </c>
      <c r="J77" s="24">
        <v>3</v>
      </c>
      <c r="K77" s="24">
        <v>1</v>
      </c>
      <c r="L77" s="24">
        <v>1</v>
      </c>
      <c r="M77" s="24">
        <v>1</v>
      </c>
      <c r="N77" s="24">
        <v>3</v>
      </c>
      <c r="O77" s="24">
        <v>3</v>
      </c>
      <c r="P77" s="24">
        <v>3</v>
      </c>
      <c r="Q77" s="24">
        <v>1</v>
      </c>
      <c r="R77" s="24">
        <v>3</v>
      </c>
      <c r="S77" s="24">
        <v>2</v>
      </c>
      <c r="T77" s="24">
        <v>2</v>
      </c>
      <c r="U77" s="24">
        <v>5</v>
      </c>
      <c r="V77" s="24">
        <v>2</v>
      </c>
      <c r="W77" s="24">
        <v>2</v>
      </c>
      <c r="X77" s="24">
        <v>2</v>
      </c>
      <c r="Y77" s="24">
        <v>2</v>
      </c>
      <c r="Z77" s="24">
        <v>2</v>
      </c>
      <c r="AA77" s="24">
        <v>2</v>
      </c>
    </row>
    <row r="78" spans="1:27" ht="15.75" customHeight="1" x14ac:dyDescent="0.2">
      <c r="A78" s="24" t="s">
        <v>434</v>
      </c>
      <c r="B78" s="24">
        <v>27</v>
      </c>
      <c r="C78" s="22" t="s">
        <v>59</v>
      </c>
      <c r="D78" s="24" t="s">
        <v>435</v>
      </c>
      <c r="E78" s="24" t="s">
        <v>627</v>
      </c>
      <c r="F78" s="24" t="s">
        <v>436</v>
      </c>
      <c r="G78" s="25" t="s">
        <v>437</v>
      </c>
      <c r="H78" s="24">
        <v>3</v>
      </c>
      <c r="I78" s="24">
        <v>2</v>
      </c>
      <c r="J78" s="24">
        <v>1</v>
      </c>
      <c r="K78" s="24">
        <v>1</v>
      </c>
      <c r="L78" s="24">
        <v>1</v>
      </c>
      <c r="M78" s="24">
        <v>1</v>
      </c>
      <c r="N78" s="24">
        <v>2</v>
      </c>
      <c r="O78" s="24">
        <v>1</v>
      </c>
      <c r="P78" s="24">
        <v>1</v>
      </c>
      <c r="Q78" s="24">
        <v>1</v>
      </c>
      <c r="R78" s="24">
        <v>3</v>
      </c>
      <c r="S78" s="24">
        <v>3</v>
      </c>
      <c r="T78" s="24">
        <v>2</v>
      </c>
      <c r="U78" s="24">
        <v>3</v>
      </c>
      <c r="V78" s="24">
        <v>3</v>
      </c>
      <c r="W78" s="24">
        <v>2</v>
      </c>
      <c r="X78" s="24">
        <v>2</v>
      </c>
      <c r="Y78" s="24">
        <v>2</v>
      </c>
      <c r="Z78" s="24">
        <v>2</v>
      </c>
      <c r="AA78" s="24">
        <v>2</v>
      </c>
    </row>
    <row r="79" spans="1:27" ht="15.75" customHeight="1" x14ac:dyDescent="0.2">
      <c r="A79" s="24" t="s">
        <v>628</v>
      </c>
      <c r="B79" s="24">
        <v>31</v>
      </c>
      <c r="C79" s="24" t="s">
        <v>188</v>
      </c>
      <c r="D79" s="24" t="s">
        <v>225</v>
      </c>
      <c r="E79" s="24" t="s">
        <v>627</v>
      </c>
      <c r="F79" s="24" t="s">
        <v>439</v>
      </c>
      <c r="G79" s="25" t="s">
        <v>440</v>
      </c>
      <c r="H79" s="24">
        <v>4</v>
      </c>
      <c r="I79" s="24">
        <v>4</v>
      </c>
      <c r="J79" s="24">
        <v>4</v>
      </c>
      <c r="K79" s="24">
        <v>3</v>
      </c>
      <c r="L79" s="24">
        <v>4</v>
      </c>
      <c r="M79" s="24">
        <v>4</v>
      </c>
      <c r="N79" s="24">
        <v>4</v>
      </c>
      <c r="O79" s="24">
        <v>4</v>
      </c>
      <c r="P79" s="24">
        <v>4</v>
      </c>
      <c r="Q79" s="24">
        <v>4</v>
      </c>
      <c r="R79" s="24">
        <v>4</v>
      </c>
      <c r="S79" s="24">
        <v>2</v>
      </c>
      <c r="T79" s="24">
        <v>3</v>
      </c>
      <c r="U79" s="24">
        <v>3</v>
      </c>
      <c r="V79" s="24">
        <v>4</v>
      </c>
      <c r="W79" s="24">
        <v>4</v>
      </c>
      <c r="X79" s="24">
        <v>4</v>
      </c>
      <c r="Y79" s="24">
        <v>4</v>
      </c>
      <c r="Z79" s="24">
        <v>4</v>
      </c>
      <c r="AA79" s="24">
        <v>3</v>
      </c>
    </row>
    <row r="80" spans="1:27" ht="15.75" customHeight="1" x14ac:dyDescent="0.2">
      <c r="A80" s="24" t="s">
        <v>442</v>
      </c>
      <c r="B80" s="24">
        <v>23</v>
      </c>
      <c r="C80" s="24" t="s">
        <v>188</v>
      </c>
      <c r="D80" s="24" t="s">
        <v>443</v>
      </c>
      <c r="E80" s="24" t="s">
        <v>627</v>
      </c>
      <c r="F80" s="24" t="s">
        <v>445</v>
      </c>
      <c r="G80" s="25" t="s">
        <v>446</v>
      </c>
      <c r="H80" s="24">
        <v>3</v>
      </c>
      <c r="I80" s="24">
        <v>2</v>
      </c>
      <c r="J80" s="24">
        <v>1</v>
      </c>
      <c r="K80" s="24">
        <v>2</v>
      </c>
      <c r="L80" s="24">
        <v>2</v>
      </c>
      <c r="M80" s="24">
        <v>1</v>
      </c>
      <c r="N80" s="24">
        <v>3</v>
      </c>
      <c r="O80" s="24">
        <v>3</v>
      </c>
      <c r="P80" s="24">
        <v>3</v>
      </c>
      <c r="Q80" s="24">
        <v>2</v>
      </c>
      <c r="R80" s="24">
        <v>3</v>
      </c>
      <c r="S80" s="24">
        <v>4</v>
      </c>
      <c r="T80" s="24">
        <v>2</v>
      </c>
      <c r="U80" s="24">
        <v>4</v>
      </c>
      <c r="V80" s="24">
        <v>4</v>
      </c>
      <c r="W80" s="24">
        <v>2</v>
      </c>
      <c r="X80" s="24">
        <v>2</v>
      </c>
      <c r="Y80" s="24">
        <v>2</v>
      </c>
      <c r="Z80" s="24">
        <v>3</v>
      </c>
      <c r="AA80" s="24">
        <v>4</v>
      </c>
    </row>
    <row r="81" spans="1:27" ht="15.75" customHeight="1" x14ac:dyDescent="0.2">
      <c r="A81" s="24" t="s">
        <v>448</v>
      </c>
      <c r="B81" s="24">
        <v>20</v>
      </c>
      <c r="C81" s="22" t="s">
        <v>59</v>
      </c>
      <c r="D81" s="24" t="s">
        <v>449</v>
      </c>
      <c r="E81" s="24" t="s">
        <v>627</v>
      </c>
      <c r="F81" s="24" t="s">
        <v>451</v>
      </c>
      <c r="G81" s="25" t="s">
        <v>452</v>
      </c>
      <c r="H81" s="24">
        <v>1</v>
      </c>
      <c r="I81" s="24">
        <v>1</v>
      </c>
      <c r="J81" s="24">
        <v>1</v>
      </c>
      <c r="K81" s="24">
        <v>1</v>
      </c>
      <c r="L81" s="24">
        <v>2</v>
      </c>
      <c r="M81" s="24">
        <v>1</v>
      </c>
      <c r="N81" s="24">
        <v>1</v>
      </c>
      <c r="O81" s="24">
        <v>1</v>
      </c>
      <c r="P81" s="24">
        <v>1</v>
      </c>
      <c r="Q81" s="24">
        <v>1</v>
      </c>
      <c r="R81" s="24">
        <v>1</v>
      </c>
      <c r="S81" s="24">
        <v>1</v>
      </c>
      <c r="T81" s="24">
        <v>1</v>
      </c>
      <c r="U81" s="24">
        <v>5</v>
      </c>
      <c r="V81" s="24">
        <v>1</v>
      </c>
      <c r="W81" s="24">
        <v>2</v>
      </c>
      <c r="X81" s="24">
        <v>1</v>
      </c>
      <c r="Y81" s="24">
        <v>1</v>
      </c>
      <c r="Z81" s="24">
        <v>1</v>
      </c>
      <c r="AA81" s="24">
        <v>5</v>
      </c>
    </row>
    <row r="82" spans="1:27" ht="15.75" customHeight="1" x14ac:dyDescent="0.2">
      <c r="A82" s="24" t="s">
        <v>454</v>
      </c>
      <c r="B82" s="24">
        <v>22</v>
      </c>
      <c r="C82" s="24" t="s">
        <v>188</v>
      </c>
      <c r="D82" s="24" t="s">
        <v>285</v>
      </c>
      <c r="E82" s="24" t="s">
        <v>627</v>
      </c>
      <c r="F82" s="24" t="s">
        <v>455</v>
      </c>
      <c r="G82" s="25" t="s">
        <v>456</v>
      </c>
      <c r="H82" s="24">
        <v>3</v>
      </c>
      <c r="I82" s="24">
        <v>3</v>
      </c>
      <c r="J82" s="24">
        <v>3</v>
      </c>
      <c r="K82" s="24">
        <v>3</v>
      </c>
      <c r="L82" s="24">
        <v>3</v>
      </c>
      <c r="M82" s="24">
        <v>2</v>
      </c>
      <c r="N82" s="24">
        <v>3</v>
      </c>
      <c r="O82" s="24">
        <v>2</v>
      </c>
      <c r="P82" s="24">
        <v>2</v>
      </c>
      <c r="Q82" s="24">
        <v>3</v>
      </c>
      <c r="R82" s="24">
        <v>2</v>
      </c>
      <c r="S82" s="24">
        <v>4</v>
      </c>
      <c r="T82" s="24">
        <v>2</v>
      </c>
      <c r="U82" s="24">
        <v>2</v>
      </c>
      <c r="V82" s="24">
        <v>3</v>
      </c>
      <c r="W82" s="24">
        <v>2</v>
      </c>
      <c r="X82" s="24">
        <v>2</v>
      </c>
      <c r="Y82" s="24">
        <v>1</v>
      </c>
      <c r="Z82" s="24">
        <v>3</v>
      </c>
      <c r="AA82" s="24">
        <v>2</v>
      </c>
    </row>
    <row r="83" spans="1:27" ht="15.75" customHeight="1" x14ac:dyDescent="0.2">
      <c r="A83" s="24" t="s">
        <v>458</v>
      </c>
      <c r="B83" s="24">
        <v>27</v>
      </c>
      <c r="C83" s="24" t="s">
        <v>188</v>
      </c>
      <c r="D83" s="24" t="s">
        <v>358</v>
      </c>
      <c r="E83" s="24" t="s">
        <v>627</v>
      </c>
      <c r="F83" s="24" t="s">
        <v>459</v>
      </c>
      <c r="G83" s="25" t="s">
        <v>460</v>
      </c>
      <c r="H83" s="24">
        <v>1</v>
      </c>
      <c r="I83" s="24">
        <v>1</v>
      </c>
      <c r="J83" s="24">
        <v>1</v>
      </c>
      <c r="K83" s="24">
        <v>1</v>
      </c>
      <c r="L83" s="24">
        <v>1</v>
      </c>
      <c r="M83" s="24">
        <v>1</v>
      </c>
      <c r="N83" s="24">
        <v>1</v>
      </c>
      <c r="O83" s="24">
        <v>1</v>
      </c>
      <c r="P83" s="24">
        <v>1</v>
      </c>
      <c r="Q83" s="24">
        <v>1</v>
      </c>
      <c r="R83" s="24">
        <v>2</v>
      </c>
      <c r="S83" s="24">
        <v>2</v>
      </c>
      <c r="T83" s="24">
        <v>1</v>
      </c>
      <c r="U83" s="24">
        <v>1</v>
      </c>
      <c r="V83" s="24">
        <v>2</v>
      </c>
      <c r="W83" s="24">
        <v>2</v>
      </c>
      <c r="X83" s="24">
        <v>2</v>
      </c>
      <c r="Y83" s="24">
        <v>2</v>
      </c>
      <c r="Z83" s="24">
        <v>2</v>
      </c>
      <c r="AA83" s="24">
        <v>2</v>
      </c>
    </row>
    <row r="84" spans="1:27" ht="15.75" customHeight="1" x14ac:dyDescent="0.2">
      <c r="A84" s="24" t="s">
        <v>462</v>
      </c>
      <c r="B84" s="24">
        <v>43</v>
      </c>
      <c r="C84" s="24" t="s">
        <v>188</v>
      </c>
      <c r="D84" s="24" t="s">
        <v>464</v>
      </c>
      <c r="E84" s="24" t="s">
        <v>627</v>
      </c>
      <c r="F84" s="24" t="s">
        <v>466</v>
      </c>
      <c r="G84" s="24" t="s">
        <v>467</v>
      </c>
      <c r="H84" s="24">
        <v>2</v>
      </c>
      <c r="I84" s="24">
        <v>2</v>
      </c>
      <c r="J84" s="24">
        <v>1</v>
      </c>
      <c r="K84" s="24">
        <v>1</v>
      </c>
      <c r="L84" s="24">
        <v>2</v>
      </c>
      <c r="M84" s="24">
        <v>2</v>
      </c>
      <c r="N84" s="24">
        <v>1</v>
      </c>
      <c r="O84" s="24">
        <v>1</v>
      </c>
      <c r="P84" s="24">
        <v>1</v>
      </c>
      <c r="Q84" s="24">
        <v>1</v>
      </c>
      <c r="R84" s="24">
        <v>2</v>
      </c>
      <c r="S84" s="24">
        <v>2</v>
      </c>
      <c r="T84" s="24">
        <v>1</v>
      </c>
      <c r="U84" s="24">
        <v>4</v>
      </c>
      <c r="V84" s="24">
        <v>2</v>
      </c>
      <c r="W84" s="24">
        <v>1</v>
      </c>
      <c r="X84" s="24">
        <v>1</v>
      </c>
      <c r="Y84" s="24">
        <v>2</v>
      </c>
      <c r="Z84" s="24">
        <v>2</v>
      </c>
      <c r="AA84" s="24">
        <v>5</v>
      </c>
    </row>
    <row r="85" spans="1:27" ht="15.75" customHeight="1" x14ac:dyDescent="0.2">
      <c r="A85" s="24" t="s">
        <v>469</v>
      </c>
      <c r="B85" s="24">
        <v>26</v>
      </c>
      <c r="C85" s="24" t="s">
        <v>188</v>
      </c>
      <c r="D85" s="24" t="s">
        <v>470</v>
      </c>
      <c r="E85" s="24" t="s">
        <v>627</v>
      </c>
      <c r="F85" s="24" t="s">
        <v>471</v>
      </c>
      <c r="G85" s="25" t="s">
        <v>472</v>
      </c>
      <c r="H85" s="24">
        <v>1</v>
      </c>
      <c r="I85" s="24">
        <v>1</v>
      </c>
      <c r="J85" s="24">
        <v>1</v>
      </c>
      <c r="K85" s="24">
        <v>1</v>
      </c>
      <c r="L85" s="24">
        <v>1</v>
      </c>
      <c r="M85" s="24">
        <v>1</v>
      </c>
      <c r="N85" s="24">
        <v>1</v>
      </c>
      <c r="O85" s="24">
        <v>1</v>
      </c>
      <c r="P85" s="24">
        <v>1</v>
      </c>
      <c r="Q85" s="24">
        <v>2</v>
      </c>
      <c r="R85" s="24">
        <v>1</v>
      </c>
      <c r="S85" s="24">
        <v>2</v>
      </c>
      <c r="T85" s="24">
        <v>1</v>
      </c>
      <c r="U85" s="24">
        <v>5</v>
      </c>
      <c r="V85" s="24">
        <v>2</v>
      </c>
      <c r="W85" s="24">
        <v>1</v>
      </c>
      <c r="X85" s="24">
        <v>1</v>
      </c>
      <c r="Y85" s="24">
        <v>1</v>
      </c>
      <c r="Z85" s="24">
        <v>1</v>
      </c>
      <c r="AA85" s="24">
        <v>5</v>
      </c>
    </row>
    <row r="86" spans="1:27" ht="15.75" customHeight="1" x14ac:dyDescent="0.2">
      <c r="A86" s="24" t="s">
        <v>474</v>
      </c>
      <c r="B86" s="24">
        <v>22</v>
      </c>
      <c r="C86" s="24" t="s">
        <v>188</v>
      </c>
      <c r="D86" s="24" t="s">
        <v>475</v>
      </c>
      <c r="E86" s="24" t="s">
        <v>627</v>
      </c>
      <c r="F86" s="24" t="s">
        <v>476</v>
      </c>
      <c r="G86" s="25" t="s">
        <v>477</v>
      </c>
      <c r="H86" s="24">
        <v>1</v>
      </c>
      <c r="I86" s="24">
        <v>2</v>
      </c>
      <c r="J86" s="24">
        <v>1</v>
      </c>
      <c r="K86" s="24">
        <v>2</v>
      </c>
      <c r="L86" s="24">
        <v>2</v>
      </c>
      <c r="M86" s="24">
        <v>1</v>
      </c>
      <c r="N86" s="24">
        <v>1</v>
      </c>
      <c r="O86" s="24">
        <v>1</v>
      </c>
      <c r="P86" s="24">
        <v>1</v>
      </c>
      <c r="Q86" s="24">
        <v>1</v>
      </c>
      <c r="R86" s="24">
        <v>1</v>
      </c>
      <c r="S86" s="24">
        <v>2</v>
      </c>
      <c r="T86" s="24">
        <v>1</v>
      </c>
      <c r="U86" s="24">
        <v>1</v>
      </c>
      <c r="V86" s="24">
        <v>2</v>
      </c>
      <c r="W86" s="24">
        <v>1</v>
      </c>
      <c r="X86" s="24">
        <v>1</v>
      </c>
      <c r="Y86" s="24">
        <v>1</v>
      </c>
      <c r="Z86" s="24">
        <v>1</v>
      </c>
      <c r="AA86" s="24">
        <v>2</v>
      </c>
    </row>
    <row r="87" spans="1:27" ht="15.75" customHeight="1" x14ac:dyDescent="0.2">
      <c r="A87" s="24" t="s">
        <v>479</v>
      </c>
      <c r="B87" s="24">
        <v>24</v>
      </c>
      <c r="C87" s="24" t="s">
        <v>188</v>
      </c>
      <c r="D87" s="24" t="s">
        <v>213</v>
      </c>
      <c r="E87" s="24" t="s">
        <v>627</v>
      </c>
      <c r="F87" s="24" t="s">
        <v>480</v>
      </c>
      <c r="G87" s="25" t="s">
        <v>481</v>
      </c>
      <c r="H87" s="24">
        <v>2</v>
      </c>
      <c r="I87" s="24">
        <v>2</v>
      </c>
      <c r="J87" s="24">
        <v>1</v>
      </c>
      <c r="K87" s="24">
        <v>1</v>
      </c>
      <c r="L87" s="24">
        <v>1</v>
      </c>
      <c r="M87" s="24">
        <v>2</v>
      </c>
      <c r="N87" s="24">
        <v>1</v>
      </c>
      <c r="O87" s="24">
        <v>2</v>
      </c>
      <c r="P87" s="24">
        <v>1</v>
      </c>
      <c r="Q87" s="24">
        <v>1</v>
      </c>
      <c r="R87" s="24">
        <v>2</v>
      </c>
      <c r="S87" s="24">
        <v>2</v>
      </c>
      <c r="T87" s="24">
        <v>3</v>
      </c>
      <c r="U87" s="24">
        <v>3</v>
      </c>
      <c r="V87" s="24">
        <v>2</v>
      </c>
      <c r="W87" s="24">
        <v>1</v>
      </c>
      <c r="X87" s="24">
        <v>2</v>
      </c>
      <c r="Y87" s="24">
        <v>2</v>
      </c>
      <c r="Z87" s="24">
        <v>2</v>
      </c>
      <c r="AA87" s="24">
        <v>4</v>
      </c>
    </row>
    <row r="88" spans="1:27" ht="15.75" customHeight="1" x14ac:dyDescent="0.2">
      <c r="A88" s="24" t="s">
        <v>483</v>
      </c>
      <c r="B88" s="24">
        <v>20</v>
      </c>
      <c r="C88" s="24" t="s">
        <v>188</v>
      </c>
      <c r="D88" s="24" t="s">
        <v>213</v>
      </c>
      <c r="E88" s="24" t="s">
        <v>627</v>
      </c>
      <c r="F88" s="24" t="s">
        <v>484</v>
      </c>
      <c r="G88" s="25" t="s">
        <v>485</v>
      </c>
      <c r="H88" s="24">
        <v>3</v>
      </c>
      <c r="I88" s="24">
        <v>1</v>
      </c>
      <c r="J88" s="24">
        <v>1</v>
      </c>
      <c r="K88" s="24">
        <v>1</v>
      </c>
      <c r="L88" s="24">
        <v>1</v>
      </c>
      <c r="M88" s="24">
        <v>4</v>
      </c>
      <c r="N88" s="24">
        <v>2</v>
      </c>
      <c r="O88" s="24">
        <v>5</v>
      </c>
      <c r="P88" s="24">
        <v>3</v>
      </c>
      <c r="Q88" s="24">
        <v>3</v>
      </c>
      <c r="R88" s="24">
        <v>4</v>
      </c>
      <c r="S88" s="24">
        <v>4</v>
      </c>
      <c r="T88" s="24">
        <v>5</v>
      </c>
      <c r="U88" s="24">
        <v>2</v>
      </c>
      <c r="V88" s="24">
        <v>3</v>
      </c>
      <c r="W88" s="24">
        <v>3</v>
      </c>
      <c r="X88" s="24">
        <v>3</v>
      </c>
      <c r="Y88" s="24">
        <v>5</v>
      </c>
      <c r="Z88" s="24">
        <v>5</v>
      </c>
      <c r="AA88" s="24">
        <v>4</v>
      </c>
    </row>
    <row r="89" spans="1:27" ht="15.75" customHeight="1" x14ac:dyDescent="0.2">
      <c r="A89" s="24" t="s">
        <v>487</v>
      </c>
      <c r="B89" s="24">
        <v>22</v>
      </c>
      <c r="C89" s="24" t="s">
        <v>188</v>
      </c>
      <c r="D89" s="24" t="s">
        <v>488</v>
      </c>
      <c r="E89" s="24" t="s">
        <v>627</v>
      </c>
      <c r="F89" s="24" t="s">
        <v>489</v>
      </c>
      <c r="G89" s="25" t="s">
        <v>490</v>
      </c>
      <c r="H89" s="24">
        <v>3</v>
      </c>
      <c r="I89" s="24">
        <v>1</v>
      </c>
      <c r="J89" s="24">
        <v>2</v>
      </c>
      <c r="K89" s="24">
        <v>1</v>
      </c>
      <c r="L89" s="24">
        <v>1</v>
      </c>
      <c r="M89" s="24">
        <v>1</v>
      </c>
      <c r="N89" s="24">
        <v>1</v>
      </c>
      <c r="O89" s="24">
        <v>2</v>
      </c>
      <c r="P89" s="24">
        <v>2</v>
      </c>
      <c r="Q89" s="24">
        <v>2</v>
      </c>
      <c r="R89" s="24">
        <v>2</v>
      </c>
      <c r="S89" s="24">
        <v>2</v>
      </c>
      <c r="T89" s="24">
        <v>2</v>
      </c>
      <c r="U89" s="24">
        <v>2</v>
      </c>
      <c r="V89" s="24">
        <v>2</v>
      </c>
      <c r="W89" s="24">
        <v>2</v>
      </c>
      <c r="X89" s="24">
        <v>2</v>
      </c>
      <c r="Y89" s="24">
        <v>2</v>
      </c>
      <c r="Z89" s="24">
        <v>2</v>
      </c>
      <c r="AA89" s="24">
        <v>2</v>
      </c>
    </row>
    <row r="90" spans="1:27" ht="15.75" customHeight="1" x14ac:dyDescent="0.2">
      <c r="A90" s="24" t="s">
        <v>492</v>
      </c>
      <c r="B90" s="24">
        <v>20</v>
      </c>
      <c r="C90" s="24" t="s">
        <v>188</v>
      </c>
      <c r="D90" s="24" t="s">
        <v>494</v>
      </c>
      <c r="E90" s="24" t="s">
        <v>627</v>
      </c>
      <c r="F90" s="24" t="s">
        <v>496</v>
      </c>
      <c r="G90" s="25" t="s">
        <v>497</v>
      </c>
      <c r="H90" s="24">
        <v>1</v>
      </c>
      <c r="I90" s="24">
        <v>1</v>
      </c>
      <c r="J90" s="24">
        <v>1</v>
      </c>
      <c r="K90" s="24">
        <v>1</v>
      </c>
      <c r="L90" s="24">
        <v>1</v>
      </c>
      <c r="M90" s="24">
        <v>1</v>
      </c>
      <c r="N90" s="24">
        <v>1</v>
      </c>
      <c r="O90" s="24">
        <v>1</v>
      </c>
      <c r="P90" s="24">
        <v>1</v>
      </c>
      <c r="Q90" s="24">
        <v>1</v>
      </c>
      <c r="R90" s="24">
        <v>1</v>
      </c>
      <c r="S90" s="24">
        <v>1</v>
      </c>
      <c r="T90" s="24">
        <v>1</v>
      </c>
      <c r="U90" s="24">
        <v>5</v>
      </c>
      <c r="V90" s="24">
        <v>1</v>
      </c>
      <c r="W90" s="24">
        <v>1</v>
      </c>
      <c r="X90" s="24">
        <v>1</v>
      </c>
      <c r="Y90" s="24">
        <v>1</v>
      </c>
      <c r="Z90" s="24">
        <v>1</v>
      </c>
      <c r="AA90" s="24">
        <v>5</v>
      </c>
    </row>
    <row r="91" spans="1:27" ht="15.75" customHeight="1" x14ac:dyDescent="0.2">
      <c r="A91" s="24" t="s">
        <v>499</v>
      </c>
      <c r="B91" s="24">
        <v>21</v>
      </c>
      <c r="C91" s="24" t="s">
        <v>188</v>
      </c>
      <c r="D91" s="24" t="s">
        <v>225</v>
      </c>
      <c r="E91" s="24" t="s">
        <v>69</v>
      </c>
      <c r="F91" s="24" t="s">
        <v>500</v>
      </c>
      <c r="G91" s="25" t="s">
        <v>501</v>
      </c>
      <c r="H91" s="24">
        <v>3</v>
      </c>
      <c r="I91" s="24">
        <v>2</v>
      </c>
      <c r="J91" s="24">
        <v>2</v>
      </c>
      <c r="K91" s="24">
        <v>2</v>
      </c>
      <c r="L91" s="24">
        <v>2</v>
      </c>
      <c r="M91" s="24">
        <v>2</v>
      </c>
      <c r="N91" s="24">
        <v>2</v>
      </c>
      <c r="O91" s="24">
        <v>2</v>
      </c>
      <c r="P91" s="24">
        <v>2</v>
      </c>
      <c r="Q91" s="24">
        <v>3</v>
      </c>
      <c r="R91" s="24">
        <v>2</v>
      </c>
      <c r="S91" s="24">
        <v>2</v>
      </c>
      <c r="T91" s="24">
        <v>3</v>
      </c>
      <c r="U91" s="24">
        <v>2</v>
      </c>
      <c r="V91" s="24">
        <v>2</v>
      </c>
      <c r="W91" s="24">
        <v>2</v>
      </c>
      <c r="X91" s="24">
        <v>2</v>
      </c>
      <c r="Y91" s="24">
        <v>2</v>
      </c>
      <c r="Z91" s="24">
        <v>2</v>
      </c>
      <c r="AA91" s="24">
        <v>2</v>
      </c>
    </row>
    <row r="92" spans="1:27" ht="15.75" customHeight="1" x14ac:dyDescent="0.2">
      <c r="A92" s="24" t="s">
        <v>503</v>
      </c>
      <c r="B92" s="24">
        <v>21</v>
      </c>
      <c r="C92" s="24" t="s">
        <v>188</v>
      </c>
      <c r="D92" s="24" t="s">
        <v>244</v>
      </c>
      <c r="E92" s="24" t="s">
        <v>627</v>
      </c>
      <c r="F92" s="24" t="s">
        <v>504</v>
      </c>
      <c r="G92" s="25" t="s">
        <v>505</v>
      </c>
      <c r="H92" s="24">
        <v>2</v>
      </c>
      <c r="I92" s="24">
        <v>1</v>
      </c>
      <c r="J92" s="24">
        <v>1</v>
      </c>
      <c r="K92" s="24">
        <v>1</v>
      </c>
      <c r="L92" s="24">
        <v>2</v>
      </c>
      <c r="M92" s="24">
        <v>1</v>
      </c>
      <c r="N92" s="24">
        <v>2</v>
      </c>
      <c r="O92" s="24"/>
      <c r="P92" s="24">
        <v>1</v>
      </c>
      <c r="Q92" s="24">
        <v>2</v>
      </c>
      <c r="R92" s="24"/>
      <c r="S92" s="24">
        <v>1</v>
      </c>
      <c r="T92" s="24"/>
      <c r="U92" s="24">
        <v>3</v>
      </c>
      <c r="V92" s="24">
        <v>1</v>
      </c>
      <c r="W92" s="24">
        <v>1</v>
      </c>
      <c r="X92" s="24">
        <v>1</v>
      </c>
      <c r="Y92" s="24"/>
      <c r="Z92" s="24">
        <v>1</v>
      </c>
      <c r="AA92" s="24">
        <v>3</v>
      </c>
    </row>
    <row r="93" spans="1:27" ht="15.75" customHeight="1" x14ac:dyDescent="0.2">
      <c r="A93" s="24" t="s">
        <v>507</v>
      </c>
      <c r="B93" s="24">
        <v>21</v>
      </c>
      <c r="C93" s="24" t="s">
        <v>188</v>
      </c>
      <c r="D93" s="24" t="s">
        <v>508</v>
      </c>
      <c r="E93" s="24" t="s">
        <v>627</v>
      </c>
      <c r="F93" s="24" t="s">
        <v>509</v>
      </c>
      <c r="G93" s="25" t="s">
        <v>510</v>
      </c>
      <c r="H93" s="24">
        <v>3</v>
      </c>
      <c r="I93" s="24">
        <v>4</v>
      </c>
      <c r="J93" s="24">
        <v>4</v>
      </c>
      <c r="K93" s="24">
        <v>5</v>
      </c>
      <c r="L93" s="24">
        <v>3</v>
      </c>
      <c r="M93" s="24">
        <v>3</v>
      </c>
      <c r="N93" s="24">
        <v>4</v>
      </c>
      <c r="O93" s="24">
        <v>5</v>
      </c>
      <c r="P93" s="24">
        <v>4</v>
      </c>
      <c r="Q93" s="24">
        <v>4</v>
      </c>
      <c r="R93" s="24">
        <v>3</v>
      </c>
      <c r="S93" s="24">
        <v>5</v>
      </c>
      <c r="T93" s="24">
        <v>1</v>
      </c>
      <c r="U93" s="24">
        <v>2</v>
      </c>
      <c r="V93" s="24">
        <v>3</v>
      </c>
      <c r="W93" s="24">
        <v>3</v>
      </c>
      <c r="X93" s="24">
        <v>4</v>
      </c>
      <c r="Y93" s="24">
        <v>2</v>
      </c>
      <c r="Z93" s="24">
        <v>3</v>
      </c>
      <c r="AA93" s="24">
        <v>2</v>
      </c>
    </row>
    <row r="94" spans="1:27" ht="15.75" customHeight="1" x14ac:dyDescent="0.2">
      <c r="A94" s="24" t="s">
        <v>512</v>
      </c>
      <c r="B94" s="24">
        <v>19</v>
      </c>
      <c r="C94" s="24" t="s">
        <v>188</v>
      </c>
      <c r="D94" s="24" t="s">
        <v>244</v>
      </c>
      <c r="E94" s="24" t="s">
        <v>627</v>
      </c>
      <c r="F94" s="24" t="s">
        <v>513</v>
      </c>
      <c r="G94" s="25" t="s">
        <v>514</v>
      </c>
      <c r="H94" s="24">
        <v>1</v>
      </c>
      <c r="I94" s="24">
        <v>1</v>
      </c>
      <c r="J94" s="24"/>
      <c r="K94" s="24">
        <v>2</v>
      </c>
      <c r="L94" s="24">
        <v>2</v>
      </c>
      <c r="M94" s="24">
        <v>1</v>
      </c>
      <c r="N94" s="24">
        <v>1</v>
      </c>
      <c r="O94" s="24">
        <v>2</v>
      </c>
      <c r="P94" s="24">
        <v>1</v>
      </c>
      <c r="Q94" s="24">
        <v>1</v>
      </c>
      <c r="R94" s="24">
        <v>2</v>
      </c>
      <c r="S94" s="24">
        <v>2</v>
      </c>
      <c r="T94" s="24">
        <v>2</v>
      </c>
      <c r="U94" s="24">
        <v>4</v>
      </c>
      <c r="V94" s="24">
        <v>1</v>
      </c>
      <c r="W94" s="24">
        <v>1</v>
      </c>
      <c r="X94" s="24">
        <v>2</v>
      </c>
      <c r="Y94" s="24">
        <v>1</v>
      </c>
      <c r="Z94" s="24">
        <v>2</v>
      </c>
      <c r="AA94" s="24">
        <v>2</v>
      </c>
    </row>
    <row r="95" spans="1:27" ht="15.75" customHeight="1" x14ac:dyDescent="0.2">
      <c r="A95" s="24" t="s">
        <v>516</v>
      </c>
      <c r="B95" s="24">
        <v>33</v>
      </c>
      <c r="C95" s="24" t="s">
        <v>188</v>
      </c>
      <c r="D95" s="24" t="s">
        <v>225</v>
      </c>
      <c r="E95" s="24" t="s">
        <v>627</v>
      </c>
      <c r="F95" s="24" t="s">
        <v>518</v>
      </c>
      <c r="G95" s="25" t="s">
        <v>519</v>
      </c>
      <c r="H95" s="24">
        <v>3</v>
      </c>
      <c r="I95" s="24">
        <v>3</v>
      </c>
      <c r="J95" s="24">
        <v>1</v>
      </c>
      <c r="K95" s="24">
        <v>3</v>
      </c>
      <c r="L95" s="24">
        <v>2</v>
      </c>
      <c r="M95" s="24">
        <v>3</v>
      </c>
      <c r="N95" s="24">
        <v>1</v>
      </c>
      <c r="O95" s="24">
        <v>2</v>
      </c>
      <c r="P95" s="24">
        <v>3</v>
      </c>
      <c r="Q95" s="24">
        <v>1</v>
      </c>
      <c r="R95" s="24">
        <v>3</v>
      </c>
      <c r="S95" s="24">
        <v>5</v>
      </c>
      <c r="T95" s="24">
        <v>3</v>
      </c>
      <c r="U95" s="24">
        <v>3</v>
      </c>
      <c r="V95" s="24">
        <v>3</v>
      </c>
      <c r="W95" s="24">
        <v>3</v>
      </c>
      <c r="X95" s="24">
        <v>3</v>
      </c>
      <c r="Y95" s="24">
        <v>5</v>
      </c>
      <c r="Z95" s="24">
        <v>3</v>
      </c>
      <c r="AA95" s="24">
        <v>2</v>
      </c>
    </row>
    <row r="96" spans="1:27" ht="15.75" customHeight="1" x14ac:dyDescent="0.2">
      <c r="A96" s="24" t="s">
        <v>521</v>
      </c>
      <c r="B96" s="24">
        <v>21</v>
      </c>
      <c r="C96" s="24" t="s">
        <v>188</v>
      </c>
      <c r="D96" s="24" t="s">
        <v>522</v>
      </c>
      <c r="E96" s="24" t="s">
        <v>627</v>
      </c>
      <c r="F96" s="24" t="s">
        <v>523</v>
      </c>
      <c r="G96" s="25" t="s">
        <v>524</v>
      </c>
      <c r="H96" s="24">
        <v>2</v>
      </c>
      <c r="I96" s="24">
        <v>3</v>
      </c>
      <c r="J96" s="24">
        <v>1</v>
      </c>
      <c r="K96" s="24">
        <v>1</v>
      </c>
      <c r="L96" s="24">
        <v>1</v>
      </c>
      <c r="M96" s="24">
        <v>1</v>
      </c>
      <c r="N96" s="24">
        <v>1</v>
      </c>
      <c r="O96" s="24">
        <v>1</v>
      </c>
      <c r="P96" s="24"/>
      <c r="Q96" s="24">
        <v>1</v>
      </c>
      <c r="R96" s="24">
        <v>1</v>
      </c>
      <c r="S96" s="24">
        <v>2</v>
      </c>
      <c r="T96" s="24">
        <v>1</v>
      </c>
      <c r="U96" s="24">
        <v>2</v>
      </c>
      <c r="V96" s="24">
        <v>1</v>
      </c>
      <c r="W96" s="24">
        <v>1</v>
      </c>
      <c r="X96" s="24">
        <v>1</v>
      </c>
      <c r="Y96" s="24">
        <v>1</v>
      </c>
      <c r="Z96" s="24">
        <v>1</v>
      </c>
      <c r="AA96" s="24">
        <v>2</v>
      </c>
    </row>
    <row r="97" spans="1:27" ht="15.75" customHeight="1" x14ac:dyDescent="0.2">
      <c r="A97" s="24" t="s">
        <v>526</v>
      </c>
      <c r="B97" s="24">
        <v>28</v>
      </c>
      <c r="C97" s="24" t="s">
        <v>188</v>
      </c>
      <c r="D97" s="24" t="s">
        <v>225</v>
      </c>
      <c r="E97" s="24" t="s">
        <v>627</v>
      </c>
      <c r="F97" s="24" t="s">
        <v>527</v>
      </c>
      <c r="G97" s="25" t="s">
        <v>528</v>
      </c>
      <c r="H97" s="24">
        <v>2</v>
      </c>
      <c r="I97" s="24">
        <v>3</v>
      </c>
      <c r="J97" s="24">
        <v>1</v>
      </c>
      <c r="K97" s="24">
        <v>1</v>
      </c>
      <c r="L97" s="24">
        <v>1</v>
      </c>
      <c r="M97" s="24">
        <v>1</v>
      </c>
      <c r="N97" s="24">
        <v>1</v>
      </c>
      <c r="O97" s="24">
        <v>1</v>
      </c>
      <c r="P97" s="24">
        <v>1</v>
      </c>
      <c r="Q97" s="24">
        <v>1</v>
      </c>
      <c r="R97" s="24">
        <v>2</v>
      </c>
      <c r="S97" s="24">
        <v>2</v>
      </c>
      <c r="T97" s="24">
        <v>2</v>
      </c>
      <c r="U97" s="24">
        <v>2</v>
      </c>
      <c r="V97" s="24">
        <v>2</v>
      </c>
      <c r="W97" s="24">
        <v>2</v>
      </c>
      <c r="X97" s="24">
        <v>2</v>
      </c>
      <c r="Y97" s="24">
        <v>2</v>
      </c>
      <c r="Z97" s="24">
        <v>1</v>
      </c>
      <c r="AA97" s="24">
        <v>1</v>
      </c>
    </row>
    <row r="98" spans="1:27" ht="15.75" customHeight="1" x14ac:dyDescent="0.2">
      <c r="A98" s="24" t="s">
        <v>530</v>
      </c>
      <c r="B98" s="24">
        <v>22</v>
      </c>
      <c r="C98" s="24" t="s">
        <v>188</v>
      </c>
      <c r="D98" s="24" t="s">
        <v>532</v>
      </c>
      <c r="E98" s="24" t="s">
        <v>627</v>
      </c>
      <c r="F98" s="24" t="s">
        <v>533</v>
      </c>
      <c r="G98" s="25" t="s">
        <v>534</v>
      </c>
      <c r="H98" s="24">
        <v>3</v>
      </c>
      <c r="I98" s="24">
        <v>3</v>
      </c>
      <c r="J98" s="24">
        <v>4</v>
      </c>
      <c r="K98" s="24">
        <v>2</v>
      </c>
      <c r="L98" s="24">
        <v>3</v>
      </c>
      <c r="M98" s="24">
        <v>2</v>
      </c>
      <c r="N98" s="24">
        <v>1</v>
      </c>
      <c r="O98" s="24">
        <v>2</v>
      </c>
      <c r="P98" s="24">
        <v>2</v>
      </c>
      <c r="Q98" s="24">
        <v>2</v>
      </c>
      <c r="R98" s="24">
        <v>2</v>
      </c>
      <c r="S98" s="24">
        <v>2</v>
      </c>
      <c r="T98" s="24">
        <v>2</v>
      </c>
      <c r="U98" s="24">
        <v>2</v>
      </c>
      <c r="V98" s="24">
        <v>2</v>
      </c>
      <c r="W98" s="24">
        <v>2</v>
      </c>
      <c r="X98" s="24">
        <v>2</v>
      </c>
      <c r="Y98" s="24">
        <v>2</v>
      </c>
      <c r="Z98" s="24">
        <v>2</v>
      </c>
      <c r="AA98" s="24">
        <v>2</v>
      </c>
    </row>
    <row r="99" spans="1:27" ht="15.75" customHeight="1" x14ac:dyDescent="0.2">
      <c r="A99" s="24" t="s">
        <v>536</v>
      </c>
      <c r="B99" s="24">
        <v>19</v>
      </c>
      <c r="C99" s="24" t="s">
        <v>188</v>
      </c>
      <c r="D99" s="24" t="s">
        <v>532</v>
      </c>
      <c r="E99" s="24" t="s">
        <v>627</v>
      </c>
      <c r="F99" s="24" t="s">
        <v>537</v>
      </c>
      <c r="G99" s="25" t="s">
        <v>538</v>
      </c>
      <c r="H99" s="24">
        <v>4</v>
      </c>
      <c r="I99" s="24">
        <v>3</v>
      </c>
      <c r="J99" s="24">
        <v>2</v>
      </c>
      <c r="K99" s="24">
        <v>4</v>
      </c>
      <c r="L99" s="24">
        <v>2</v>
      </c>
      <c r="M99" s="24">
        <v>1</v>
      </c>
      <c r="N99" s="24">
        <v>1</v>
      </c>
      <c r="O99" s="24">
        <v>2</v>
      </c>
      <c r="P99" s="24">
        <v>2</v>
      </c>
      <c r="Q99" s="24">
        <v>1</v>
      </c>
      <c r="R99" s="24">
        <v>2</v>
      </c>
      <c r="S99" s="24">
        <v>5</v>
      </c>
      <c r="T99" s="24">
        <v>1</v>
      </c>
      <c r="U99" s="24">
        <v>1</v>
      </c>
      <c r="V99" s="24">
        <v>2</v>
      </c>
      <c r="W99" s="24">
        <v>1</v>
      </c>
      <c r="X99" s="24">
        <v>1</v>
      </c>
      <c r="Y99" s="24">
        <v>2</v>
      </c>
      <c r="Z99" s="24">
        <v>2</v>
      </c>
      <c r="AA99" s="24">
        <v>1</v>
      </c>
    </row>
    <row r="100" spans="1:27" ht="15.75" customHeight="1" x14ac:dyDescent="0.2">
      <c r="A100" s="24" t="s">
        <v>540</v>
      </c>
      <c r="B100" s="24">
        <v>33</v>
      </c>
      <c r="C100" s="24" t="s">
        <v>188</v>
      </c>
      <c r="D100" s="24" t="s">
        <v>213</v>
      </c>
      <c r="E100" s="24" t="s">
        <v>69</v>
      </c>
      <c r="F100" s="24" t="s">
        <v>541</v>
      </c>
      <c r="G100" s="25" t="s">
        <v>542</v>
      </c>
      <c r="H100" s="24">
        <v>1</v>
      </c>
      <c r="I100" s="24">
        <v>1</v>
      </c>
      <c r="J100" s="24">
        <v>1</v>
      </c>
      <c r="K100" s="24">
        <v>3</v>
      </c>
      <c r="L100" s="24">
        <v>2</v>
      </c>
      <c r="M100" s="24">
        <v>1</v>
      </c>
      <c r="N100" s="24">
        <v>1</v>
      </c>
      <c r="O100" s="24">
        <v>1</v>
      </c>
      <c r="P100" s="24">
        <v>1</v>
      </c>
      <c r="Q100" s="24">
        <v>1</v>
      </c>
      <c r="R100" s="24">
        <v>2</v>
      </c>
      <c r="S100" s="24">
        <v>1</v>
      </c>
      <c r="T100" s="24">
        <v>2</v>
      </c>
      <c r="U100" s="24">
        <v>3</v>
      </c>
      <c r="V100" s="24">
        <v>2</v>
      </c>
      <c r="W100" s="24">
        <v>1</v>
      </c>
      <c r="X100" s="24">
        <v>2</v>
      </c>
      <c r="Y100" s="24">
        <v>1</v>
      </c>
      <c r="Z100" s="24">
        <v>2</v>
      </c>
      <c r="AA100" s="24">
        <v>5</v>
      </c>
    </row>
    <row r="101" spans="1:27" ht="15.75" customHeight="1" x14ac:dyDescent="0.2">
      <c r="A101" s="24" t="s">
        <v>544</v>
      </c>
      <c r="B101" s="24">
        <v>28</v>
      </c>
      <c r="C101" s="22" t="s">
        <v>59</v>
      </c>
      <c r="D101" s="24" t="s">
        <v>545</v>
      </c>
      <c r="E101" s="24" t="s">
        <v>627</v>
      </c>
      <c r="F101" s="24" t="s">
        <v>547</v>
      </c>
      <c r="G101" s="25" t="s">
        <v>548</v>
      </c>
      <c r="H101" s="24">
        <v>1</v>
      </c>
      <c r="I101" s="24">
        <v>1</v>
      </c>
      <c r="J101" s="24">
        <v>1</v>
      </c>
      <c r="K101" s="24">
        <v>1</v>
      </c>
      <c r="L101" s="24">
        <v>1</v>
      </c>
      <c r="M101" s="24">
        <v>1</v>
      </c>
      <c r="N101" s="24">
        <v>1</v>
      </c>
      <c r="O101" s="24">
        <v>1</v>
      </c>
      <c r="P101" s="24">
        <v>1</v>
      </c>
      <c r="Q101" s="24">
        <v>1</v>
      </c>
      <c r="R101" s="24">
        <v>1</v>
      </c>
      <c r="S101" s="24">
        <v>2</v>
      </c>
      <c r="T101" s="24">
        <v>1</v>
      </c>
      <c r="U101" s="24"/>
      <c r="V101" s="24">
        <v>1</v>
      </c>
      <c r="W101" s="24">
        <v>1</v>
      </c>
      <c r="X101" s="24">
        <v>1</v>
      </c>
      <c r="Y101" s="24">
        <v>1</v>
      </c>
      <c r="Z101" s="24">
        <v>1</v>
      </c>
      <c r="AA101" s="24">
        <v>1</v>
      </c>
    </row>
    <row r="102" spans="1:27" ht="15.75" customHeight="1" x14ac:dyDescent="0.2">
      <c r="A102" s="24" t="s">
        <v>550</v>
      </c>
      <c r="B102" s="24">
        <v>25</v>
      </c>
      <c r="C102" s="24" t="s">
        <v>188</v>
      </c>
      <c r="D102" s="24" t="s">
        <v>551</v>
      </c>
      <c r="E102" s="24" t="s">
        <v>627</v>
      </c>
      <c r="F102" s="24" t="s">
        <v>552</v>
      </c>
      <c r="G102" s="25" t="s">
        <v>553</v>
      </c>
      <c r="H102" s="24">
        <v>4</v>
      </c>
      <c r="I102" s="24">
        <v>4</v>
      </c>
      <c r="J102" s="24">
        <v>3</v>
      </c>
      <c r="K102" s="24">
        <v>3</v>
      </c>
      <c r="L102" s="24">
        <v>3</v>
      </c>
      <c r="M102" s="24">
        <v>2</v>
      </c>
      <c r="N102" s="24">
        <v>3</v>
      </c>
      <c r="O102" s="24">
        <v>2</v>
      </c>
      <c r="P102" s="24">
        <v>3</v>
      </c>
      <c r="Q102" s="24">
        <v>3</v>
      </c>
      <c r="R102" s="24">
        <v>2</v>
      </c>
      <c r="S102" s="24">
        <v>2</v>
      </c>
      <c r="T102" s="24">
        <v>1</v>
      </c>
      <c r="U102" s="24">
        <v>3</v>
      </c>
      <c r="V102" s="24">
        <v>2</v>
      </c>
      <c r="W102" s="24">
        <v>1</v>
      </c>
      <c r="X102" s="24">
        <v>1</v>
      </c>
      <c r="Y102" s="24">
        <v>1</v>
      </c>
      <c r="Z102" s="24">
        <v>2</v>
      </c>
      <c r="AA102" s="24">
        <v>4</v>
      </c>
    </row>
    <row r="103" spans="1:27" ht="15.75" customHeight="1" x14ac:dyDescent="0.2">
      <c r="A103" s="24" t="s">
        <v>555</v>
      </c>
      <c r="B103" s="24">
        <v>42</v>
      </c>
      <c r="C103" s="24" t="s">
        <v>188</v>
      </c>
      <c r="D103" s="24" t="s">
        <v>213</v>
      </c>
      <c r="E103" s="24" t="s">
        <v>627</v>
      </c>
      <c r="F103" s="24" t="s">
        <v>557</v>
      </c>
      <c r="G103" s="25" t="s">
        <v>558</v>
      </c>
      <c r="H103" s="24">
        <v>2</v>
      </c>
      <c r="I103" s="24">
        <v>1</v>
      </c>
      <c r="J103" s="24">
        <v>1</v>
      </c>
      <c r="K103" s="24">
        <v>1</v>
      </c>
      <c r="L103" s="24">
        <v>2</v>
      </c>
      <c r="M103" s="24">
        <v>1</v>
      </c>
      <c r="N103" s="24">
        <v>1</v>
      </c>
      <c r="O103" s="24">
        <v>1</v>
      </c>
      <c r="P103" s="24">
        <v>1</v>
      </c>
      <c r="Q103" s="24">
        <v>1</v>
      </c>
      <c r="R103" s="24">
        <v>2</v>
      </c>
      <c r="S103" s="24">
        <v>2</v>
      </c>
      <c r="T103" s="24">
        <v>2</v>
      </c>
      <c r="U103" s="24">
        <v>3</v>
      </c>
      <c r="V103" s="24">
        <v>2</v>
      </c>
      <c r="W103" s="24">
        <v>1</v>
      </c>
      <c r="X103" s="24">
        <v>2</v>
      </c>
      <c r="Y103" s="24">
        <v>1</v>
      </c>
      <c r="Z103" s="24">
        <v>2</v>
      </c>
      <c r="AA103" s="24">
        <v>3</v>
      </c>
    </row>
    <row r="104" spans="1:27" ht="15.75" customHeight="1" x14ac:dyDescent="0.2">
      <c r="A104" s="24" t="s">
        <v>560</v>
      </c>
      <c r="B104" s="24">
        <v>21</v>
      </c>
      <c r="C104" s="24" t="s">
        <v>188</v>
      </c>
      <c r="D104" s="24" t="s">
        <v>561</v>
      </c>
      <c r="E104" s="24" t="s">
        <v>627</v>
      </c>
      <c r="F104" s="24" t="s">
        <v>563</v>
      </c>
      <c r="G104" s="25" t="s">
        <v>564</v>
      </c>
      <c r="H104" s="24">
        <v>2</v>
      </c>
      <c r="I104" s="24">
        <v>2</v>
      </c>
      <c r="J104" s="24">
        <v>1</v>
      </c>
      <c r="K104" s="24">
        <v>2</v>
      </c>
      <c r="L104" s="24">
        <v>2</v>
      </c>
      <c r="M104" s="24">
        <v>1</v>
      </c>
      <c r="N104" s="24">
        <v>2</v>
      </c>
      <c r="O104" s="24">
        <v>2</v>
      </c>
      <c r="P104" s="24">
        <v>1</v>
      </c>
      <c r="Q104" s="24">
        <v>1</v>
      </c>
      <c r="R104" s="24">
        <v>2</v>
      </c>
      <c r="S104" s="24">
        <v>2</v>
      </c>
      <c r="T104" s="24">
        <v>2</v>
      </c>
      <c r="U104" s="24">
        <v>5</v>
      </c>
      <c r="V104" s="24">
        <v>2</v>
      </c>
      <c r="W104" s="24">
        <v>2</v>
      </c>
      <c r="X104" s="24">
        <v>2</v>
      </c>
      <c r="Y104" s="24">
        <v>2</v>
      </c>
      <c r="Z104" s="24">
        <v>2</v>
      </c>
      <c r="AA104" s="24">
        <v>4</v>
      </c>
    </row>
    <row r="105" spans="1:27" ht="15.75" customHeight="1" x14ac:dyDescent="0.2">
      <c r="A105" s="24" t="s">
        <v>566</v>
      </c>
      <c r="B105" s="24">
        <v>21</v>
      </c>
      <c r="C105" s="24" t="s">
        <v>188</v>
      </c>
      <c r="D105" s="24" t="s">
        <v>213</v>
      </c>
      <c r="E105" s="24" t="s">
        <v>627</v>
      </c>
      <c r="F105" s="24" t="s">
        <v>567</v>
      </c>
      <c r="G105" s="25" t="s">
        <v>568</v>
      </c>
      <c r="H105" s="24">
        <v>1</v>
      </c>
      <c r="I105" s="24">
        <v>1</v>
      </c>
      <c r="J105" s="24">
        <v>1</v>
      </c>
      <c r="K105" s="24">
        <v>1</v>
      </c>
      <c r="L105" s="24">
        <v>1</v>
      </c>
      <c r="M105" s="24">
        <v>1</v>
      </c>
      <c r="N105" s="24">
        <v>1</v>
      </c>
      <c r="O105" s="24">
        <v>1</v>
      </c>
      <c r="P105" s="24">
        <v>1</v>
      </c>
      <c r="Q105" s="24">
        <v>1</v>
      </c>
      <c r="R105" s="24">
        <v>1</v>
      </c>
      <c r="S105" s="24">
        <v>1</v>
      </c>
      <c r="T105" s="24">
        <v>1</v>
      </c>
      <c r="U105" s="24">
        <v>5</v>
      </c>
      <c r="V105" s="24">
        <v>1</v>
      </c>
      <c r="W105" s="24">
        <v>1</v>
      </c>
      <c r="X105" s="24">
        <v>2</v>
      </c>
      <c r="Y105" s="24">
        <v>1</v>
      </c>
      <c r="Z105" s="24">
        <v>2</v>
      </c>
      <c r="AA105" s="24">
        <v>1</v>
      </c>
    </row>
    <row r="106" spans="1:27" ht="15.75" customHeight="1" x14ac:dyDescent="0.2">
      <c r="A106" s="24" t="s">
        <v>570</v>
      </c>
      <c r="B106" s="24">
        <v>27</v>
      </c>
      <c r="C106" s="24" t="s">
        <v>188</v>
      </c>
      <c r="D106" s="24" t="s">
        <v>256</v>
      </c>
      <c r="E106" s="24" t="s">
        <v>627</v>
      </c>
      <c r="F106" s="24" t="s">
        <v>572</v>
      </c>
      <c r="G106" s="25" t="s">
        <v>573</v>
      </c>
      <c r="H106" s="24">
        <v>1</v>
      </c>
      <c r="I106" s="24">
        <v>2</v>
      </c>
      <c r="J106" s="24">
        <v>2</v>
      </c>
      <c r="K106" s="24">
        <v>3</v>
      </c>
      <c r="L106" s="24">
        <v>2</v>
      </c>
      <c r="M106" s="24">
        <v>3</v>
      </c>
      <c r="N106" s="24">
        <v>3</v>
      </c>
      <c r="O106" s="24">
        <v>3</v>
      </c>
      <c r="P106" s="24">
        <v>3</v>
      </c>
      <c r="Q106" s="24">
        <v>1</v>
      </c>
      <c r="R106" s="24">
        <v>4</v>
      </c>
      <c r="S106" s="24">
        <v>2</v>
      </c>
      <c r="T106" s="24">
        <v>1</v>
      </c>
      <c r="U106" s="24">
        <v>5</v>
      </c>
      <c r="V106" s="24">
        <v>5</v>
      </c>
      <c r="W106" s="24">
        <v>1</v>
      </c>
      <c r="X106" s="24">
        <v>2</v>
      </c>
      <c r="Y106" s="24">
        <v>2</v>
      </c>
      <c r="Z106" s="24">
        <v>2</v>
      </c>
      <c r="AA106" s="24">
        <v>5</v>
      </c>
    </row>
    <row r="107" spans="1:27" ht="15.75" customHeight="1" x14ac:dyDescent="0.2">
      <c r="A107" s="24" t="s">
        <v>575</v>
      </c>
      <c r="B107" s="24">
        <v>24</v>
      </c>
      <c r="C107" s="24" t="s">
        <v>188</v>
      </c>
      <c r="D107" s="24" t="s">
        <v>219</v>
      </c>
      <c r="E107" s="24" t="s">
        <v>627</v>
      </c>
      <c r="F107" s="24" t="s">
        <v>576</v>
      </c>
      <c r="G107" s="25" t="s">
        <v>577</v>
      </c>
      <c r="H107" s="24">
        <v>4</v>
      </c>
      <c r="I107" s="24">
        <v>3</v>
      </c>
      <c r="J107" s="24">
        <v>2</v>
      </c>
      <c r="K107" s="24">
        <v>1</v>
      </c>
      <c r="L107" s="24">
        <v>1</v>
      </c>
      <c r="M107" s="24">
        <v>1</v>
      </c>
      <c r="N107" s="24">
        <v>4</v>
      </c>
      <c r="O107" s="24">
        <v>1</v>
      </c>
      <c r="P107" s="24">
        <v>1</v>
      </c>
      <c r="Q107" s="24">
        <v>1</v>
      </c>
      <c r="R107" s="24">
        <v>1</v>
      </c>
      <c r="S107" s="24">
        <v>4</v>
      </c>
      <c r="T107" s="24">
        <v>3</v>
      </c>
      <c r="U107" s="24">
        <v>1</v>
      </c>
      <c r="V107" s="24">
        <v>4</v>
      </c>
      <c r="W107" s="24">
        <v>1</v>
      </c>
      <c r="X107" s="24">
        <v>1</v>
      </c>
      <c r="Y107" s="24">
        <v>1</v>
      </c>
      <c r="Z107" s="24">
        <v>2</v>
      </c>
      <c r="AA107" s="24">
        <v>4</v>
      </c>
    </row>
    <row r="108" spans="1:27" ht="15.75" customHeight="1" x14ac:dyDescent="0.2">
      <c r="A108" s="24" t="s">
        <v>579</v>
      </c>
      <c r="B108" s="24">
        <v>28</v>
      </c>
      <c r="C108" s="24" t="s">
        <v>188</v>
      </c>
      <c r="D108" s="24" t="s">
        <v>256</v>
      </c>
      <c r="E108" s="24" t="s">
        <v>627</v>
      </c>
      <c r="F108" s="24" t="s">
        <v>580</v>
      </c>
      <c r="G108" s="25" t="s">
        <v>581</v>
      </c>
      <c r="H108" s="24">
        <v>1</v>
      </c>
      <c r="I108" s="24">
        <v>1</v>
      </c>
      <c r="J108" s="24">
        <v>1</v>
      </c>
      <c r="K108" s="24">
        <v>1</v>
      </c>
      <c r="L108" s="24">
        <v>1</v>
      </c>
      <c r="M108" s="24">
        <v>1</v>
      </c>
      <c r="N108" s="24">
        <v>1</v>
      </c>
      <c r="O108" s="24">
        <v>1</v>
      </c>
      <c r="P108" s="24">
        <v>1</v>
      </c>
      <c r="Q108" s="24">
        <v>1</v>
      </c>
      <c r="R108" s="24">
        <v>2</v>
      </c>
      <c r="S108" s="24">
        <v>1</v>
      </c>
      <c r="T108" s="24">
        <v>1</v>
      </c>
      <c r="U108" s="24">
        <v>5</v>
      </c>
      <c r="V108" s="24">
        <v>1</v>
      </c>
      <c r="W108" s="24">
        <v>1</v>
      </c>
      <c r="X108" s="24">
        <v>1</v>
      </c>
      <c r="Y108" s="24">
        <v>1</v>
      </c>
      <c r="Z108" s="24">
        <v>1</v>
      </c>
      <c r="AA108" s="24">
        <v>5</v>
      </c>
    </row>
    <row r="109" spans="1:27" ht="15.75" customHeight="1" x14ac:dyDescent="0.2">
      <c r="A109" s="24" t="s">
        <v>583</v>
      </c>
      <c r="B109" s="24">
        <v>34</v>
      </c>
      <c r="C109" s="24" t="s">
        <v>188</v>
      </c>
      <c r="D109" s="24" t="s">
        <v>256</v>
      </c>
      <c r="E109" s="24" t="s">
        <v>627</v>
      </c>
      <c r="F109" s="24" t="s">
        <v>586</v>
      </c>
      <c r="G109" s="25" t="s">
        <v>587</v>
      </c>
      <c r="H109" s="24">
        <v>3</v>
      </c>
      <c r="I109" s="24">
        <v>3</v>
      </c>
      <c r="J109" s="24">
        <v>3</v>
      </c>
      <c r="K109" s="24">
        <v>1</v>
      </c>
      <c r="L109" s="24">
        <v>1</v>
      </c>
      <c r="M109" s="24">
        <v>1</v>
      </c>
      <c r="N109" s="24">
        <v>3</v>
      </c>
      <c r="O109" s="24">
        <v>3</v>
      </c>
      <c r="P109" s="24">
        <v>1</v>
      </c>
      <c r="Q109" s="24">
        <v>4</v>
      </c>
      <c r="R109" s="24">
        <v>1</v>
      </c>
      <c r="S109" s="24">
        <v>1</v>
      </c>
      <c r="T109" s="24"/>
      <c r="U109" s="24">
        <v>5</v>
      </c>
      <c r="V109" s="24">
        <v>1</v>
      </c>
      <c r="W109" s="24">
        <v>1</v>
      </c>
      <c r="X109" s="24">
        <v>1</v>
      </c>
      <c r="Y109" s="24">
        <v>1</v>
      </c>
      <c r="Z109" s="24">
        <v>1</v>
      </c>
      <c r="AA109" s="24">
        <v>5</v>
      </c>
    </row>
    <row r="110" spans="1:27" ht="15.75" customHeight="1" x14ac:dyDescent="0.2">
      <c r="A110" s="24" t="s">
        <v>589</v>
      </c>
      <c r="B110" s="24">
        <v>26</v>
      </c>
      <c r="C110" s="24" t="s">
        <v>188</v>
      </c>
      <c r="D110" s="24" t="s">
        <v>590</v>
      </c>
      <c r="E110" s="24" t="s">
        <v>627</v>
      </c>
      <c r="F110" s="24" t="s">
        <v>591</v>
      </c>
      <c r="G110" s="25" t="s">
        <v>592</v>
      </c>
      <c r="H110" s="24">
        <v>1</v>
      </c>
      <c r="I110" s="24">
        <v>1</v>
      </c>
      <c r="J110" s="24">
        <v>1</v>
      </c>
      <c r="K110" s="24">
        <v>1</v>
      </c>
      <c r="L110" s="24">
        <v>1</v>
      </c>
      <c r="M110" s="24">
        <v>1</v>
      </c>
      <c r="N110" s="24">
        <v>1</v>
      </c>
      <c r="O110" s="24">
        <v>1</v>
      </c>
      <c r="P110" s="24">
        <v>1</v>
      </c>
      <c r="Q110" s="24">
        <v>1</v>
      </c>
      <c r="R110" s="24">
        <v>1</v>
      </c>
      <c r="S110" s="24">
        <v>1</v>
      </c>
      <c r="T110" s="24">
        <v>1</v>
      </c>
      <c r="U110" s="24">
        <v>1</v>
      </c>
      <c r="V110" s="24">
        <v>1</v>
      </c>
      <c r="W110" s="24">
        <v>1</v>
      </c>
      <c r="X110" s="24">
        <v>1</v>
      </c>
      <c r="Y110" s="24">
        <v>1</v>
      </c>
      <c r="Z110" s="24">
        <v>1</v>
      </c>
      <c r="AA110" s="24">
        <v>1</v>
      </c>
    </row>
    <row r="111" spans="1:27" ht="15.75" customHeight="1" x14ac:dyDescent="0.2">
      <c r="A111" s="24" t="s">
        <v>594</v>
      </c>
      <c r="B111" s="24">
        <v>26</v>
      </c>
      <c r="C111" s="22" t="s">
        <v>59</v>
      </c>
      <c r="D111" s="24" t="s">
        <v>595</v>
      </c>
      <c r="E111" s="24" t="s">
        <v>629</v>
      </c>
      <c r="F111" s="24" t="s">
        <v>597</v>
      </c>
      <c r="G111" s="25" t="s">
        <v>598</v>
      </c>
      <c r="H111" s="24">
        <v>3</v>
      </c>
      <c r="I111" s="24">
        <v>2</v>
      </c>
      <c r="J111" s="24">
        <v>4</v>
      </c>
      <c r="K111" s="24">
        <v>2</v>
      </c>
      <c r="L111" s="24">
        <v>3</v>
      </c>
      <c r="M111" s="24">
        <v>3</v>
      </c>
      <c r="N111" s="24">
        <v>3</v>
      </c>
      <c r="O111" s="24">
        <v>2</v>
      </c>
      <c r="P111" s="24">
        <v>2</v>
      </c>
      <c r="Q111" s="24">
        <v>2</v>
      </c>
      <c r="R111" s="24">
        <v>3</v>
      </c>
      <c r="S111" s="24">
        <v>2</v>
      </c>
      <c r="T111" s="24">
        <v>2</v>
      </c>
      <c r="U111" s="24">
        <v>5</v>
      </c>
      <c r="V111" s="24">
        <v>3</v>
      </c>
      <c r="W111" s="24">
        <v>1</v>
      </c>
      <c r="X111" s="24">
        <v>2</v>
      </c>
      <c r="Y111" s="24">
        <v>1</v>
      </c>
      <c r="Z111" s="24">
        <v>4</v>
      </c>
      <c r="AA111" s="24">
        <v>4</v>
      </c>
    </row>
    <row r="112" spans="1:27" ht="15.75" customHeight="1" x14ac:dyDescent="0.2">
      <c r="A112" s="24" t="s">
        <v>600</v>
      </c>
      <c r="B112" s="24">
        <v>30</v>
      </c>
      <c r="C112" s="22" t="s">
        <v>59</v>
      </c>
      <c r="D112" s="24" t="s">
        <v>109</v>
      </c>
      <c r="E112" s="24" t="s">
        <v>629</v>
      </c>
      <c r="F112" s="24" t="s">
        <v>601</v>
      </c>
      <c r="G112" s="25" t="s">
        <v>602</v>
      </c>
      <c r="H112" s="24">
        <v>4</v>
      </c>
      <c r="I112" s="24">
        <v>4</v>
      </c>
      <c r="J112" s="24">
        <v>4</v>
      </c>
      <c r="K112" s="24">
        <v>4</v>
      </c>
      <c r="L112" s="24">
        <v>4</v>
      </c>
      <c r="M112" s="24">
        <v>4</v>
      </c>
      <c r="N112" s="24">
        <v>4</v>
      </c>
      <c r="O112" s="24">
        <v>4</v>
      </c>
      <c r="P112" s="24">
        <v>4</v>
      </c>
      <c r="Q112" s="24">
        <v>4</v>
      </c>
      <c r="R112" s="24">
        <v>4</v>
      </c>
      <c r="S112" s="24">
        <v>4</v>
      </c>
      <c r="T112" s="24">
        <v>4</v>
      </c>
      <c r="U112" s="24">
        <v>4</v>
      </c>
      <c r="V112" s="24">
        <v>4</v>
      </c>
      <c r="W112" s="24">
        <v>4</v>
      </c>
      <c r="X112" s="24">
        <v>4</v>
      </c>
      <c r="Y112" s="24">
        <v>4</v>
      </c>
      <c r="Z112" s="24">
        <v>4</v>
      </c>
      <c r="AA112" s="24">
        <v>4</v>
      </c>
    </row>
    <row r="113" spans="1:27" ht="15.75" customHeight="1" x14ac:dyDescent="0.2">
      <c r="A113" s="24" t="s">
        <v>604</v>
      </c>
      <c r="B113" s="24">
        <v>27</v>
      </c>
      <c r="C113" s="22" t="s">
        <v>59</v>
      </c>
      <c r="D113" s="24" t="s">
        <v>131</v>
      </c>
      <c r="E113" s="24" t="s">
        <v>629</v>
      </c>
      <c r="F113" s="24" t="s">
        <v>607</v>
      </c>
      <c r="G113" s="25" t="s">
        <v>608</v>
      </c>
      <c r="H113" s="24">
        <v>1</v>
      </c>
      <c r="I113" s="24">
        <v>1</v>
      </c>
      <c r="J113" s="24">
        <v>1</v>
      </c>
      <c r="K113" s="24">
        <v>1</v>
      </c>
      <c r="L113" s="24">
        <v>1</v>
      </c>
      <c r="M113" s="24">
        <v>1</v>
      </c>
      <c r="N113" s="24">
        <v>1</v>
      </c>
      <c r="O113" s="24">
        <v>1</v>
      </c>
      <c r="P113" s="24">
        <v>1</v>
      </c>
      <c r="Q113" s="24">
        <v>1</v>
      </c>
      <c r="R113" s="24">
        <v>1</v>
      </c>
      <c r="S113" s="24">
        <v>1</v>
      </c>
      <c r="T113" s="24">
        <v>1</v>
      </c>
      <c r="U113" s="24">
        <v>5</v>
      </c>
      <c r="V113" s="24">
        <v>1</v>
      </c>
      <c r="W113" s="24">
        <v>1</v>
      </c>
      <c r="X113" s="24">
        <v>1</v>
      </c>
      <c r="Y113" s="24">
        <v>1</v>
      </c>
      <c r="Z113" s="24">
        <v>1</v>
      </c>
      <c r="AA113" s="24">
        <v>5</v>
      </c>
    </row>
    <row r="114" spans="1:27" ht="15.75" customHeight="1" x14ac:dyDescent="0.2">
      <c r="A114" s="24" t="s">
        <v>610</v>
      </c>
      <c r="B114" s="24">
        <v>25</v>
      </c>
      <c r="C114" s="22" t="s">
        <v>59</v>
      </c>
      <c r="D114" s="24" t="s">
        <v>611</v>
      </c>
      <c r="E114" s="24" t="s">
        <v>629</v>
      </c>
      <c r="F114" s="24" t="s">
        <v>613</v>
      </c>
      <c r="G114" s="24"/>
      <c r="H114" s="24">
        <v>2</v>
      </c>
      <c r="I114" s="24">
        <v>4</v>
      </c>
      <c r="J114" s="24">
        <v>4</v>
      </c>
      <c r="K114" s="24">
        <v>3</v>
      </c>
      <c r="L114" s="24">
        <v>4</v>
      </c>
      <c r="M114" s="24">
        <v>3</v>
      </c>
      <c r="N114" s="24">
        <v>3</v>
      </c>
      <c r="O114" s="24">
        <v>2</v>
      </c>
      <c r="P114" s="24">
        <v>3</v>
      </c>
      <c r="Q114" s="24">
        <v>4</v>
      </c>
      <c r="R114" s="24">
        <v>4</v>
      </c>
      <c r="S114" s="24">
        <v>3</v>
      </c>
      <c r="T114" s="24">
        <v>3</v>
      </c>
      <c r="U114" s="24">
        <v>4</v>
      </c>
      <c r="V114" s="24">
        <v>2</v>
      </c>
      <c r="W114" s="24">
        <v>2</v>
      </c>
      <c r="X114" s="24">
        <v>4</v>
      </c>
      <c r="Y114" s="24">
        <v>3</v>
      </c>
      <c r="Z114" s="24">
        <v>2</v>
      </c>
      <c r="AA114" s="24">
        <v>4</v>
      </c>
    </row>
    <row r="115" spans="1:27" ht="15.75" customHeight="1" x14ac:dyDescent="0.2">
      <c r="A115" s="24" t="s">
        <v>615</v>
      </c>
      <c r="B115" s="24">
        <v>34</v>
      </c>
      <c r="C115" s="24" t="s">
        <v>188</v>
      </c>
      <c r="D115" s="24" t="s">
        <v>616</v>
      </c>
      <c r="E115" s="24" t="s">
        <v>627</v>
      </c>
      <c r="F115" s="24" t="s">
        <v>618</v>
      </c>
      <c r="G115" s="25" t="s">
        <v>619</v>
      </c>
      <c r="H115" s="24">
        <v>2</v>
      </c>
      <c r="I115" s="24">
        <v>3</v>
      </c>
      <c r="J115" s="24">
        <v>2</v>
      </c>
      <c r="K115" s="24">
        <v>3</v>
      </c>
      <c r="L115" s="24">
        <v>2</v>
      </c>
      <c r="M115" s="24">
        <v>3</v>
      </c>
      <c r="N115" s="24">
        <v>3</v>
      </c>
      <c r="O115" s="24">
        <v>2</v>
      </c>
      <c r="P115" s="24">
        <v>2</v>
      </c>
      <c r="Q115" s="24">
        <v>3</v>
      </c>
      <c r="R115" s="24">
        <v>2</v>
      </c>
      <c r="S115" s="24">
        <v>2</v>
      </c>
      <c r="T115" s="24">
        <v>2</v>
      </c>
      <c r="U115" s="24">
        <v>2</v>
      </c>
      <c r="V115" s="24">
        <v>2</v>
      </c>
      <c r="W115" s="24">
        <v>2</v>
      </c>
      <c r="X115" s="24">
        <v>2</v>
      </c>
      <c r="Y115" s="24">
        <v>2</v>
      </c>
      <c r="Z115" s="24">
        <v>2</v>
      </c>
      <c r="AA115" s="24">
        <v>2</v>
      </c>
    </row>
    <row r="116" spans="1:27" ht="15.75" customHeight="1" x14ac:dyDescent="0.2">
      <c r="A116" s="24" t="s">
        <v>621</v>
      </c>
      <c r="B116" s="24">
        <v>24</v>
      </c>
      <c r="C116" s="24" t="s">
        <v>188</v>
      </c>
      <c r="D116" s="24" t="s">
        <v>225</v>
      </c>
      <c r="E116" s="24" t="s">
        <v>627</v>
      </c>
      <c r="F116" s="24" t="s">
        <v>622</v>
      </c>
      <c r="G116" s="25" t="s">
        <v>623</v>
      </c>
      <c r="H116" s="24">
        <v>3</v>
      </c>
      <c r="I116" s="24">
        <v>3</v>
      </c>
      <c r="J116" s="24">
        <v>3</v>
      </c>
      <c r="K116" s="24">
        <v>3</v>
      </c>
      <c r="L116" s="24">
        <v>2</v>
      </c>
      <c r="M116" s="24">
        <v>2</v>
      </c>
      <c r="N116" s="24">
        <v>3</v>
      </c>
      <c r="O116" s="24">
        <v>3</v>
      </c>
      <c r="P116" s="24">
        <v>1</v>
      </c>
      <c r="Q116" s="24">
        <v>2</v>
      </c>
      <c r="R116" s="24">
        <v>4</v>
      </c>
      <c r="S116" s="24">
        <v>5</v>
      </c>
      <c r="T116" s="24">
        <v>2</v>
      </c>
      <c r="U116" s="24">
        <v>5</v>
      </c>
      <c r="V116" s="24">
        <v>2</v>
      </c>
      <c r="W116" s="24">
        <v>2</v>
      </c>
      <c r="X116" s="24">
        <v>2</v>
      </c>
      <c r="Y116" s="24">
        <v>2</v>
      </c>
      <c r="Z116" s="24">
        <v>2</v>
      </c>
      <c r="AA116" s="24">
        <v>5</v>
      </c>
    </row>
  </sheetData>
  <autoFilter ref="A2:AA116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O79"/>
  <sheetViews>
    <sheetView topLeftCell="A62" workbookViewId="0">
      <selection activeCell="B2" sqref="B2:B79"/>
    </sheetView>
  </sheetViews>
  <sheetFormatPr defaultColWidth="12.5703125" defaultRowHeight="15" customHeight="1" x14ac:dyDescent="0.2"/>
  <cols>
    <col min="1" max="1" width="25.42578125" customWidth="1"/>
    <col min="2" max="2" width="5.28515625" customWidth="1"/>
    <col min="3" max="3" width="11.42578125" customWidth="1"/>
    <col min="4" max="4" width="11.85546875" customWidth="1"/>
  </cols>
  <sheetData>
    <row r="1" spans="1:15" ht="13.5" thickBot="1" x14ac:dyDescent="0.25">
      <c r="A1" s="21" t="s">
        <v>3</v>
      </c>
      <c r="B1" s="21" t="s">
        <v>4</v>
      </c>
      <c r="C1" s="21" t="s">
        <v>5</v>
      </c>
      <c r="D1" s="21" t="s">
        <v>7</v>
      </c>
      <c r="E1" s="26" t="s">
        <v>632</v>
      </c>
      <c r="F1" s="26" t="s">
        <v>633</v>
      </c>
      <c r="G1" s="26" t="s">
        <v>634</v>
      </c>
      <c r="H1" s="26" t="s">
        <v>635</v>
      </c>
      <c r="I1" s="26" t="s">
        <v>636</v>
      </c>
      <c r="J1" s="26" t="s">
        <v>637</v>
      </c>
      <c r="K1" s="26" t="s">
        <v>638</v>
      </c>
      <c r="L1" s="26" t="s">
        <v>639</v>
      </c>
      <c r="M1" s="26" t="s">
        <v>640</v>
      </c>
      <c r="N1" s="129" t="s">
        <v>641</v>
      </c>
      <c r="O1" s="130"/>
    </row>
    <row r="2" spans="1:15" ht="12.75" x14ac:dyDescent="0.2">
      <c r="A2" s="22" t="s">
        <v>31</v>
      </c>
      <c r="B2" s="22">
        <v>28</v>
      </c>
      <c r="C2" s="22" t="s">
        <v>59</v>
      </c>
      <c r="D2" s="90" t="s">
        <v>1001</v>
      </c>
      <c r="E2" s="22">
        <v>2</v>
      </c>
      <c r="F2" s="22">
        <v>2</v>
      </c>
      <c r="G2" s="22">
        <v>2</v>
      </c>
      <c r="H2" s="22">
        <v>1</v>
      </c>
      <c r="I2" s="22">
        <v>1</v>
      </c>
      <c r="J2" s="22">
        <v>1</v>
      </c>
      <c r="K2" s="22">
        <v>1</v>
      </c>
      <c r="L2" s="22">
        <v>1</v>
      </c>
      <c r="M2" s="22">
        <v>2</v>
      </c>
      <c r="N2" s="123">
        <v>2</v>
      </c>
      <c r="O2" s="131">
        <f>SUM(E2:N2)</f>
        <v>15</v>
      </c>
    </row>
    <row r="3" spans="1:15" ht="12.75" x14ac:dyDescent="0.2">
      <c r="A3" s="24" t="s">
        <v>37</v>
      </c>
      <c r="B3" s="24">
        <v>27</v>
      </c>
      <c r="C3" s="22" t="s">
        <v>59</v>
      </c>
      <c r="D3" s="90" t="s">
        <v>1001</v>
      </c>
      <c r="E3" s="24">
        <v>5</v>
      </c>
      <c r="F3" s="24">
        <v>5</v>
      </c>
      <c r="G3" s="24">
        <v>5</v>
      </c>
      <c r="H3" s="24">
        <v>1</v>
      </c>
      <c r="I3" s="24">
        <v>1</v>
      </c>
      <c r="J3" s="24">
        <v>1</v>
      </c>
      <c r="K3" s="24">
        <v>1</v>
      </c>
      <c r="L3" s="24">
        <v>1</v>
      </c>
      <c r="M3" s="24">
        <v>1</v>
      </c>
      <c r="N3" s="29">
        <v>1</v>
      </c>
      <c r="O3" s="131">
        <f t="shared" ref="O3:O45" si="0">SUM(E3:N3)</f>
        <v>22</v>
      </c>
    </row>
    <row r="4" spans="1:15" ht="12.75" x14ac:dyDescent="0.2">
      <c r="A4" s="24" t="s">
        <v>42</v>
      </c>
      <c r="B4" s="24">
        <v>23</v>
      </c>
      <c r="C4" s="22" t="s">
        <v>59</v>
      </c>
      <c r="D4" s="90" t="s">
        <v>1001</v>
      </c>
      <c r="E4" s="24">
        <v>2</v>
      </c>
      <c r="F4" s="24">
        <v>2</v>
      </c>
      <c r="G4" s="24">
        <v>1</v>
      </c>
      <c r="H4" s="24">
        <v>2</v>
      </c>
      <c r="I4" s="24">
        <v>1</v>
      </c>
      <c r="J4" s="24">
        <v>2</v>
      </c>
      <c r="K4" s="24">
        <v>3</v>
      </c>
      <c r="L4" s="24">
        <v>2</v>
      </c>
      <c r="M4" s="24">
        <v>2</v>
      </c>
      <c r="N4" s="29">
        <v>1</v>
      </c>
      <c r="O4" s="131">
        <f t="shared" si="0"/>
        <v>18</v>
      </c>
    </row>
    <row r="5" spans="1:15" ht="15.75" customHeight="1" x14ac:dyDescent="0.2">
      <c r="A5" s="24" t="s">
        <v>58</v>
      </c>
      <c r="B5" s="24">
        <v>24</v>
      </c>
      <c r="C5" s="22" t="s">
        <v>59</v>
      </c>
      <c r="D5" s="90" t="s">
        <v>1001</v>
      </c>
      <c r="E5" s="24">
        <v>1</v>
      </c>
      <c r="F5" s="24">
        <v>2</v>
      </c>
      <c r="G5" s="24">
        <v>1</v>
      </c>
      <c r="H5" s="24">
        <v>1</v>
      </c>
      <c r="I5" s="24">
        <v>1</v>
      </c>
      <c r="J5" s="24">
        <v>1</v>
      </c>
      <c r="K5" s="24">
        <v>1</v>
      </c>
      <c r="L5" s="24">
        <v>2</v>
      </c>
      <c r="M5" s="24">
        <v>1</v>
      </c>
      <c r="N5" s="29">
        <v>1</v>
      </c>
      <c r="O5" s="131">
        <f t="shared" si="0"/>
        <v>12</v>
      </c>
    </row>
    <row r="6" spans="1:15" ht="15.75" customHeight="1" x14ac:dyDescent="0.2">
      <c r="A6" s="24" t="s">
        <v>62</v>
      </c>
      <c r="B6" s="24">
        <v>20</v>
      </c>
      <c r="C6" s="22" t="s">
        <v>59</v>
      </c>
      <c r="D6" s="90" t="s">
        <v>1001</v>
      </c>
      <c r="E6" s="24">
        <v>3</v>
      </c>
      <c r="F6" s="24">
        <v>1</v>
      </c>
      <c r="G6" s="24">
        <v>2</v>
      </c>
      <c r="H6" s="24">
        <v>1</v>
      </c>
      <c r="I6" s="24">
        <v>2</v>
      </c>
      <c r="J6" s="24">
        <v>2</v>
      </c>
      <c r="K6" s="24">
        <v>1</v>
      </c>
      <c r="L6" s="24">
        <v>2</v>
      </c>
      <c r="M6" s="24">
        <v>1</v>
      </c>
      <c r="N6" s="29">
        <v>1</v>
      </c>
      <c r="O6" s="131">
        <f t="shared" si="0"/>
        <v>16</v>
      </c>
    </row>
    <row r="7" spans="1:15" ht="15.75" customHeight="1" x14ac:dyDescent="0.2">
      <c r="A7" s="24" t="s">
        <v>67</v>
      </c>
      <c r="B7" s="24">
        <v>25</v>
      </c>
      <c r="C7" s="22" t="s">
        <v>59</v>
      </c>
      <c r="D7" s="90" t="s">
        <v>1001</v>
      </c>
      <c r="E7" s="24">
        <v>5</v>
      </c>
      <c r="F7" s="24">
        <v>1</v>
      </c>
      <c r="G7" s="24">
        <v>1</v>
      </c>
      <c r="H7" s="24">
        <v>1</v>
      </c>
      <c r="I7" s="24">
        <v>1</v>
      </c>
      <c r="J7" s="24">
        <v>1</v>
      </c>
      <c r="K7" s="24">
        <v>5</v>
      </c>
      <c r="L7" s="24">
        <v>3</v>
      </c>
      <c r="M7" s="24">
        <v>3</v>
      </c>
      <c r="N7" s="29">
        <v>3</v>
      </c>
      <c r="O7" s="131">
        <f t="shared" si="0"/>
        <v>24</v>
      </c>
    </row>
    <row r="8" spans="1:15" ht="15.75" customHeight="1" x14ac:dyDescent="0.2">
      <c r="A8" s="24" t="s">
        <v>79</v>
      </c>
      <c r="B8" s="24">
        <v>22</v>
      </c>
      <c r="C8" s="22" t="s">
        <v>59</v>
      </c>
      <c r="D8" s="90" t="s">
        <v>1001</v>
      </c>
      <c r="E8" s="24">
        <v>3</v>
      </c>
      <c r="F8" s="24">
        <v>3</v>
      </c>
      <c r="G8" s="24">
        <v>1</v>
      </c>
      <c r="H8" s="24">
        <v>1</v>
      </c>
      <c r="I8" s="24">
        <v>3</v>
      </c>
      <c r="J8" s="24">
        <v>1</v>
      </c>
      <c r="K8" s="24">
        <v>2</v>
      </c>
      <c r="L8" s="24">
        <v>1</v>
      </c>
      <c r="M8" s="24">
        <v>2</v>
      </c>
      <c r="N8" s="29">
        <v>1</v>
      </c>
      <c r="O8" s="131">
        <f t="shared" si="0"/>
        <v>18</v>
      </c>
    </row>
    <row r="9" spans="1:15" ht="15.75" customHeight="1" x14ac:dyDescent="0.2">
      <c r="A9" s="24" t="s">
        <v>84</v>
      </c>
      <c r="B9" s="24">
        <v>22</v>
      </c>
      <c r="C9" s="22" t="s">
        <v>59</v>
      </c>
      <c r="D9" s="90" t="s">
        <v>1001</v>
      </c>
      <c r="E9" s="24">
        <v>2</v>
      </c>
      <c r="F9" s="24">
        <v>2</v>
      </c>
      <c r="G9" s="24">
        <v>2</v>
      </c>
      <c r="H9" s="24">
        <v>1</v>
      </c>
      <c r="I9" s="24">
        <v>2</v>
      </c>
      <c r="J9" s="24">
        <v>2</v>
      </c>
      <c r="K9" s="24">
        <v>2</v>
      </c>
      <c r="L9" s="24">
        <v>1</v>
      </c>
      <c r="M9" s="24">
        <v>1</v>
      </c>
      <c r="N9" s="29">
        <v>2</v>
      </c>
      <c r="O9" s="131">
        <f t="shared" si="0"/>
        <v>17</v>
      </c>
    </row>
    <row r="10" spans="1:15" ht="15.75" customHeight="1" x14ac:dyDescent="0.2">
      <c r="A10" s="24" t="s">
        <v>95</v>
      </c>
      <c r="B10" s="24">
        <v>22</v>
      </c>
      <c r="C10" s="24" t="s">
        <v>188</v>
      </c>
      <c r="D10" s="89" t="s">
        <v>1001</v>
      </c>
      <c r="E10" s="24">
        <v>4</v>
      </c>
      <c r="F10" s="24">
        <v>5</v>
      </c>
      <c r="G10" s="24">
        <v>4</v>
      </c>
      <c r="H10" s="24">
        <v>4</v>
      </c>
      <c r="I10" s="24">
        <v>5</v>
      </c>
      <c r="J10" s="24">
        <v>4</v>
      </c>
      <c r="K10" s="24">
        <v>4</v>
      </c>
      <c r="L10" s="24">
        <v>5</v>
      </c>
      <c r="M10" s="24">
        <v>4</v>
      </c>
      <c r="N10" s="29">
        <v>4</v>
      </c>
      <c r="O10" s="131">
        <f t="shared" si="0"/>
        <v>43</v>
      </c>
    </row>
    <row r="11" spans="1:15" ht="15.75" customHeight="1" x14ac:dyDescent="0.2">
      <c r="A11" s="24" t="s">
        <v>102</v>
      </c>
      <c r="B11" s="24">
        <v>25</v>
      </c>
      <c r="C11" s="22" t="s">
        <v>59</v>
      </c>
      <c r="D11" s="90" t="s">
        <v>1001</v>
      </c>
      <c r="E11" s="24">
        <v>3</v>
      </c>
      <c r="F11" s="24">
        <v>3</v>
      </c>
      <c r="G11" s="24">
        <v>3</v>
      </c>
      <c r="H11" s="24">
        <v>2</v>
      </c>
      <c r="I11" s="24">
        <v>3</v>
      </c>
      <c r="J11" s="24">
        <v>2</v>
      </c>
      <c r="K11" s="24">
        <v>3</v>
      </c>
      <c r="L11" s="24">
        <v>2</v>
      </c>
      <c r="M11" s="24">
        <v>2</v>
      </c>
      <c r="N11" s="29">
        <v>3</v>
      </c>
      <c r="O11" s="131">
        <f t="shared" si="0"/>
        <v>26</v>
      </c>
    </row>
    <row r="12" spans="1:15" ht="12.75" x14ac:dyDescent="0.2">
      <c r="A12" s="24" t="s">
        <v>108</v>
      </c>
      <c r="B12" s="24">
        <v>29</v>
      </c>
      <c r="C12" s="22" t="s">
        <v>59</v>
      </c>
      <c r="D12" s="90" t="s">
        <v>1001</v>
      </c>
      <c r="E12" s="24">
        <v>1</v>
      </c>
      <c r="F12" s="24">
        <v>1</v>
      </c>
      <c r="G12" s="24">
        <v>1</v>
      </c>
      <c r="H12" s="24">
        <v>1</v>
      </c>
      <c r="I12" s="24">
        <v>1</v>
      </c>
      <c r="J12" s="24">
        <v>1</v>
      </c>
      <c r="K12" s="24">
        <v>1</v>
      </c>
      <c r="L12" s="24">
        <v>2</v>
      </c>
      <c r="M12" s="24">
        <v>1</v>
      </c>
      <c r="N12" s="29">
        <v>2</v>
      </c>
      <c r="O12" s="131">
        <f t="shared" si="0"/>
        <v>12</v>
      </c>
    </row>
    <row r="13" spans="1:15" ht="12.75" x14ac:dyDescent="0.2">
      <c r="A13" s="24" t="s">
        <v>124</v>
      </c>
      <c r="B13" s="24">
        <v>32</v>
      </c>
      <c r="C13" s="22" t="s">
        <v>59</v>
      </c>
      <c r="D13" s="24" t="s">
        <v>627</v>
      </c>
      <c r="E13" s="24">
        <v>4</v>
      </c>
      <c r="F13" s="24">
        <v>2</v>
      </c>
      <c r="G13" s="24">
        <v>2</v>
      </c>
      <c r="H13" s="24">
        <v>1</v>
      </c>
      <c r="I13" s="24">
        <v>1</v>
      </c>
      <c r="J13" s="24">
        <v>1</v>
      </c>
      <c r="K13" s="24">
        <v>1</v>
      </c>
      <c r="L13" s="24">
        <v>2</v>
      </c>
      <c r="M13" s="24">
        <v>1</v>
      </c>
      <c r="N13" s="29">
        <v>1</v>
      </c>
      <c r="O13" s="131">
        <f t="shared" si="0"/>
        <v>16</v>
      </c>
    </row>
    <row r="14" spans="1:15" ht="15.75" customHeight="1" x14ac:dyDescent="0.2">
      <c r="A14" s="24" t="s">
        <v>135</v>
      </c>
      <c r="B14" s="24">
        <v>32</v>
      </c>
      <c r="C14" s="22" t="s">
        <v>59</v>
      </c>
      <c r="D14" s="90" t="s">
        <v>1001</v>
      </c>
      <c r="E14" s="24">
        <v>3</v>
      </c>
      <c r="F14" s="24">
        <v>3</v>
      </c>
      <c r="G14" s="24">
        <v>3</v>
      </c>
      <c r="H14" s="24">
        <v>3</v>
      </c>
      <c r="I14" s="24">
        <v>3</v>
      </c>
      <c r="J14" s="24">
        <v>3</v>
      </c>
      <c r="K14" s="24">
        <v>3</v>
      </c>
      <c r="L14" s="24">
        <v>3</v>
      </c>
      <c r="M14" s="24">
        <v>3</v>
      </c>
      <c r="N14" s="29">
        <v>3</v>
      </c>
      <c r="O14" s="131">
        <f t="shared" si="0"/>
        <v>30</v>
      </c>
    </row>
    <row r="15" spans="1:15" ht="15.75" customHeight="1" x14ac:dyDescent="0.2">
      <c r="A15" s="24" t="s">
        <v>139</v>
      </c>
      <c r="B15" s="24">
        <v>27</v>
      </c>
      <c r="C15" s="22" t="s">
        <v>59</v>
      </c>
      <c r="D15" s="90" t="s">
        <v>1001</v>
      </c>
      <c r="E15" s="24">
        <v>2</v>
      </c>
      <c r="F15" s="24">
        <v>2</v>
      </c>
      <c r="G15" s="24">
        <v>1</v>
      </c>
      <c r="H15" s="24">
        <v>1</v>
      </c>
      <c r="I15" s="24">
        <v>1</v>
      </c>
      <c r="J15" s="24">
        <v>3</v>
      </c>
      <c r="K15" s="24">
        <v>1</v>
      </c>
      <c r="L15" s="24">
        <v>3</v>
      </c>
      <c r="M15" s="24">
        <v>3</v>
      </c>
      <c r="N15" s="29">
        <v>3</v>
      </c>
      <c r="O15" s="131">
        <f t="shared" si="0"/>
        <v>20</v>
      </c>
    </row>
    <row r="16" spans="1:15" ht="15.75" customHeight="1" x14ac:dyDescent="0.2">
      <c r="A16" s="24" t="s">
        <v>145</v>
      </c>
      <c r="B16" s="24">
        <v>30</v>
      </c>
      <c r="C16" s="22" t="s">
        <v>59</v>
      </c>
      <c r="D16" s="24" t="s">
        <v>627</v>
      </c>
      <c r="E16" s="24">
        <v>3</v>
      </c>
      <c r="F16" s="24">
        <v>3</v>
      </c>
      <c r="G16" s="24">
        <v>2</v>
      </c>
      <c r="H16" s="24">
        <v>2</v>
      </c>
      <c r="I16" s="24">
        <v>2</v>
      </c>
      <c r="J16" s="24">
        <v>2</v>
      </c>
      <c r="K16" s="24">
        <v>1</v>
      </c>
      <c r="L16" s="24">
        <v>2</v>
      </c>
      <c r="M16" s="24">
        <v>1</v>
      </c>
      <c r="N16" s="29">
        <v>1</v>
      </c>
      <c r="O16" s="131">
        <f t="shared" si="0"/>
        <v>19</v>
      </c>
    </row>
    <row r="17" spans="1:15" ht="15.75" customHeight="1" x14ac:dyDescent="0.2">
      <c r="A17" s="24" t="s">
        <v>156</v>
      </c>
      <c r="B17" s="24">
        <v>22</v>
      </c>
      <c r="C17" s="22" t="s">
        <v>59</v>
      </c>
      <c r="D17" s="90" t="s">
        <v>1001</v>
      </c>
      <c r="E17" s="24">
        <v>2</v>
      </c>
      <c r="F17" s="24">
        <v>2</v>
      </c>
      <c r="G17" s="24">
        <v>2</v>
      </c>
      <c r="H17" s="24">
        <v>2</v>
      </c>
      <c r="I17" s="24">
        <v>2</v>
      </c>
      <c r="J17" s="24">
        <v>2</v>
      </c>
      <c r="K17" s="24">
        <v>2</v>
      </c>
      <c r="L17" s="24">
        <v>2</v>
      </c>
      <c r="M17" s="24">
        <v>2</v>
      </c>
      <c r="N17" s="29">
        <v>2</v>
      </c>
      <c r="O17" s="131">
        <f t="shared" si="0"/>
        <v>20</v>
      </c>
    </row>
    <row r="18" spans="1:15" ht="15.75" customHeight="1" x14ac:dyDescent="0.2">
      <c r="A18" s="24" t="s">
        <v>166</v>
      </c>
      <c r="B18" s="24">
        <v>28</v>
      </c>
      <c r="C18" s="22" t="s">
        <v>59</v>
      </c>
      <c r="D18" s="24" t="s">
        <v>627</v>
      </c>
      <c r="E18" s="24">
        <v>2</v>
      </c>
      <c r="F18" s="24">
        <v>3</v>
      </c>
      <c r="G18" s="24">
        <v>3</v>
      </c>
      <c r="H18" s="24">
        <v>4</v>
      </c>
      <c r="I18" s="24">
        <v>3</v>
      </c>
      <c r="J18" s="24">
        <v>3</v>
      </c>
      <c r="K18" s="24">
        <v>3</v>
      </c>
      <c r="L18" s="24">
        <v>4</v>
      </c>
      <c r="M18" s="24">
        <v>4</v>
      </c>
      <c r="N18" s="29">
        <v>4</v>
      </c>
      <c r="O18" s="131">
        <f t="shared" si="0"/>
        <v>33</v>
      </c>
    </row>
    <row r="19" spans="1:15" ht="15.75" customHeight="1" x14ac:dyDescent="0.2">
      <c r="A19" s="24" t="s">
        <v>172</v>
      </c>
      <c r="B19" s="24">
        <v>24</v>
      </c>
      <c r="C19" s="22" t="s">
        <v>59</v>
      </c>
      <c r="D19" s="24" t="s">
        <v>627</v>
      </c>
      <c r="E19" s="24">
        <v>1</v>
      </c>
      <c r="F19" s="24">
        <v>2</v>
      </c>
      <c r="G19" s="24">
        <v>1</v>
      </c>
      <c r="H19" s="24">
        <v>1</v>
      </c>
      <c r="I19" s="24">
        <v>1</v>
      </c>
      <c r="J19" s="24">
        <v>1</v>
      </c>
      <c r="K19" s="24">
        <v>1</v>
      </c>
      <c r="L19" s="24">
        <v>2</v>
      </c>
      <c r="M19" s="24">
        <v>1</v>
      </c>
      <c r="N19" s="29">
        <v>1</v>
      </c>
      <c r="O19" s="131">
        <f t="shared" si="0"/>
        <v>12</v>
      </c>
    </row>
    <row r="20" spans="1:15" ht="15.75" customHeight="1" x14ac:dyDescent="0.2">
      <c r="A20" s="24" t="s">
        <v>177</v>
      </c>
      <c r="B20" s="24">
        <v>25</v>
      </c>
      <c r="C20" s="22" t="s">
        <v>59</v>
      </c>
      <c r="D20" s="24" t="s">
        <v>627</v>
      </c>
      <c r="E20" s="24">
        <v>2</v>
      </c>
      <c r="F20" s="24">
        <v>1</v>
      </c>
      <c r="G20" s="24">
        <v>2</v>
      </c>
      <c r="H20" s="24">
        <v>1</v>
      </c>
      <c r="I20" s="24">
        <v>1</v>
      </c>
      <c r="J20" s="24">
        <v>1</v>
      </c>
      <c r="K20" s="24">
        <v>2</v>
      </c>
      <c r="L20" s="24">
        <v>1</v>
      </c>
      <c r="M20" s="24">
        <v>2</v>
      </c>
      <c r="N20" s="29">
        <v>2</v>
      </c>
      <c r="O20" s="131">
        <f t="shared" si="0"/>
        <v>15</v>
      </c>
    </row>
    <row r="21" spans="1:15" ht="15.75" customHeight="1" x14ac:dyDescent="0.2">
      <c r="A21" s="24" t="s">
        <v>183</v>
      </c>
      <c r="B21" s="24">
        <v>26</v>
      </c>
      <c r="C21" s="22" t="s">
        <v>59</v>
      </c>
      <c r="D21" s="24" t="s">
        <v>627</v>
      </c>
      <c r="E21" s="24">
        <v>3</v>
      </c>
      <c r="F21" s="24">
        <v>2</v>
      </c>
      <c r="G21" s="24">
        <v>2</v>
      </c>
      <c r="H21" s="24">
        <v>1</v>
      </c>
      <c r="I21" s="24">
        <v>2</v>
      </c>
      <c r="J21" s="24">
        <v>2</v>
      </c>
      <c r="K21" s="24">
        <v>3</v>
      </c>
      <c r="L21" s="24">
        <v>1</v>
      </c>
      <c r="M21" s="24">
        <v>1</v>
      </c>
      <c r="N21" s="29">
        <v>3</v>
      </c>
      <c r="O21" s="131">
        <f t="shared" si="0"/>
        <v>20</v>
      </c>
    </row>
    <row r="22" spans="1:15" ht="15.75" customHeight="1" x14ac:dyDescent="0.2">
      <c r="A22" s="24" t="s">
        <v>187</v>
      </c>
      <c r="B22" s="24">
        <v>19</v>
      </c>
      <c r="C22" s="24" t="s">
        <v>188</v>
      </c>
      <c r="D22" s="90" t="s">
        <v>1001</v>
      </c>
      <c r="E22" s="24">
        <v>3</v>
      </c>
      <c r="F22" s="24">
        <v>3</v>
      </c>
      <c r="G22" s="24">
        <v>1</v>
      </c>
      <c r="H22" s="24">
        <v>2</v>
      </c>
      <c r="I22" s="24">
        <v>1</v>
      </c>
      <c r="J22" s="24">
        <v>1</v>
      </c>
      <c r="K22" s="24">
        <v>2</v>
      </c>
      <c r="L22" s="24">
        <v>1</v>
      </c>
      <c r="M22" s="24">
        <v>1</v>
      </c>
      <c r="N22" s="29">
        <v>1</v>
      </c>
      <c r="O22" s="131">
        <f t="shared" si="0"/>
        <v>16</v>
      </c>
    </row>
    <row r="23" spans="1:15" ht="15.75" customHeight="1" x14ac:dyDescent="0.2">
      <c r="A23" s="24" t="s">
        <v>193</v>
      </c>
      <c r="B23" s="24">
        <v>22</v>
      </c>
      <c r="C23" s="24" t="s">
        <v>188</v>
      </c>
      <c r="D23" s="24" t="s">
        <v>627</v>
      </c>
      <c r="E23" s="24">
        <v>1</v>
      </c>
      <c r="F23" s="24">
        <v>3</v>
      </c>
      <c r="G23" s="24">
        <v>2</v>
      </c>
      <c r="H23" s="24">
        <v>2</v>
      </c>
      <c r="I23" s="24">
        <v>2</v>
      </c>
      <c r="J23" s="24">
        <v>2</v>
      </c>
      <c r="K23" s="24">
        <v>2</v>
      </c>
      <c r="L23" s="24">
        <v>1</v>
      </c>
      <c r="M23" s="24">
        <v>3</v>
      </c>
      <c r="N23" s="29">
        <v>2</v>
      </c>
      <c r="O23" s="131">
        <f t="shared" si="0"/>
        <v>20</v>
      </c>
    </row>
    <row r="24" spans="1:15" ht="15.75" customHeight="1" x14ac:dyDescent="0.2">
      <c r="A24" s="24" t="s">
        <v>204</v>
      </c>
      <c r="B24" s="24">
        <v>19</v>
      </c>
      <c r="C24" s="24" t="s">
        <v>188</v>
      </c>
      <c r="D24" s="24" t="s">
        <v>627</v>
      </c>
      <c r="E24" s="24">
        <v>2</v>
      </c>
      <c r="F24" s="24">
        <v>1</v>
      </c>
      <c r="G24" s="24">
        <v>1</v>
      </c>
      <c r="H24" s="24">
        <v>1</v>
      </c>
      <c r="I24" s="24">
        <v>1</v>
      </c>
      <c r="J24" s="24">
        <v>1</v>
      </c>
      <c r="K24" s="24">
        <v>3</v>
      </c>
      <c r="L24" s="24">
        <v>1</v>
      </c>
      <c r="M24" s="24">
        <v>2</v>
      </c>
      <c r="N24" s="29">
        <v>3</v>
      </c>
      <c r="O24" s="131">
        <f t="shared" si="0"/>
        <v>16</v>
      </c>
    </row>
    <row r="25" spans="1:15" ht="15.75" customHeight="1" x14ac:dyDescent="0.2">
      <c r="A25" s="24" t="s">
        <v>211</v>
      </c>
      <c r="B25" s="24">
        <v>23</v>
      </c>
      <c r="C25" s="24" t="s">
        <v>188</v>
      </c>
      <c r="D25" s="24" t="s">
        <v>627</v>
      </c>
      <c r="E25" s="24">
        <v>3</v>
      </c>
      <c r="F25" s="24">
        <v>2</v>
      </c>
      <c r="G25" s="24">
        <v>2</v>
      </c>
      <c r="H25" s="24">
        <v>1</v>
      </c>
      <c r="I25" s="24">
        <v>2</v>
      </c>
      <c r="J25" s="24">
        <v>2</v>
      </c>
      <c r="K25" s="24">
        <v>1</v>
      </c>
      <c r="L25" s="24">
        <v>2</v>
      </c>
      <c r="M25" s="24">
        <v>3</v>
      </c>
      <c r="N25" s="29">
        <v>1</v>
      </c>
      <c r="O25" s="131">
        <f t="shared" si="0"/>
        <v>19</v>
      </c>
    </row>
    <row r="26" spans="1:15" ht="15.75" customHeight="1" x14ac:dyDescent="0.2">
      <c r="A26" s="24" t="s">
        <v>217</v>
      </c>
      <c r="B26" s="24">
        <v>25</v>
      </c>
      <c r="C26" s="24" t="s">
        <v>188</v>
      </c>
      <c r="D26" s="24" t="s">
        <v>627</v>
      </c>
      <c r="E26" s="24">
        <v>3</v>
      </c>
      <c r="F26" s="24">
        <v>2</v>
      </c>
      <c r="G26" s="24">
        <v>2</v>
      </c>
      <c r="H26" s="24">
        <v>1</v>
      </c>
      <c r="I26" s="24">
        <v>3</v>
      </c>
      <c r="J26" s="24">
        <v>2</v>
      </c>
      <c r="K26" s="24">
        <v>3</v>
      </c>
      <c r="L26" s="24">
        <v>3</v>
      </c>
      <c r="M26" s="24">
        <v>4</v>
      </c>
      <c r="N26" s="29">
        <v>1</v>
      </c>
      <c r="O26" s="131">
        <f t="shared" si="0"/>
        <v>24</v>
      </c>
    </row>
    <row r="27" spans="1:15" ht="15.75" customHeight="1" x14ac:dyDescent="0.2">
      <c r="A27" s="24" t="s">
        <v>223</v>
      </c>
      <c r="B27" s="24">
        <v>24</v>
      </c>
      <c r="C27" s="24" t="s">
        <v>188</v>
      </c>
      <c r="D27" s="24" t="s">
        <v>627</v>
      </c>
      <c r="E27" s="24">
        <v>3</v>
      </c>
      <c r="F27" s="24">
        <v>1</v>
      </c>
      <c r="G27" s="24">
        <v>1</v>
      </c>
      <c r="H27" s="24">
        <v>1</v>
      </c>
      <c r="I27" s="24">
        <v>1</v>
      </c>
      <c r="J27" s="24">
        <v>1</v>
      </c>
      <c r="K27" s="24">
        <v>2</v>
      </c>
      <c r="L27" s="24">
        <v>2</v>
      </c>
      <c r="M27" s="24">
        <v>1</v>
      </c>
      <c r="N27" s="29">
        <v>1</v>
      </c>
      <c r="O27" s="131">
        <f t="shared" si="0"/>
        <v>14</v>
      </c>
    </row>
    <row r="28" spans="1:15" ht="15.75" customHeight="1" x14ac:dyDescent="0.2">
      <c r="A28" s="24" t="s">
        <v>229</v>
      </c>
      <c r="B28" s="24">
        <v>24</v>
      </c>
      <c r="C28" s="24" t="s">
        <v>188</v>
      </c>
      <c r="D28" s="90" t="s">
        <v>1001</v>
      </c>
      <c r="E28" s="24">
        <v>3</v>
      </c>
      <c r="F28" s="24">
        <v>2</v>
      </c>
      <c r="G28" s="24">
        <v>1</v>
      </c>
      <c r="H28" s="24">
        <v>2</v>
      </c>
      <c r="I28" s="24">
        <v>3</v>
      </c>
      <c r="J28" s="24">
        <v>1</v>
      </c>
      <c r="K28" s="24">
        <v>4</v>
      </c>
      <c r="L28" s="24">
        <v>3</v>
      </c>
      <c r="M28" s="24">
        <v>3</v>
      </c>
      <c r="N28" s="29">
        <v>3</v>
      </c>
      <c r="O28" s="131">
        <f t="shared" si="0"/>
        <v>25</v>
      </c>
    </row>
    <row r="29" spans="1:15" ht="15.75" customHeight="1" x14ac:dyDescent="0.2">
      <c r="A29" s="24" t="s">
        <v>234</v>
      </c>
      <c r="B29" s="24">
        <v>25</v>
      </c>
      <c r="C29" s="24" t="s">
        <v>188</v>
      </c>
      <c r="D29" s="24" t="s">
        <v>627</v>
      </c>
      <c r="E29" s="24">
        <v>2</v>
      </c>
      <c r="F29" s="24">
        <v>2</v>
      </c>
      <c r="G29" s="24">
        <v>1</v>
      </c>
      <c r="H29" s="24">
        <v>1</v>
      </c>
      <c r="I29" s="24">
        <v>2</v>
      </c>
      <c r="J29" s="24">
        <v>1</v>
      </c>
      <c r="K29" s="24">
        <v>1</v>
      </c>
      <c r="L29" s="24">
        <v>1</v>
      </c>
      <c r="M29" s="24">
        <v>1</v>
      </c>
      <c r="N29" s="29">
        <v>1</v>
      </c>
      <c r="O29" s="131">
        <f t="shared" si="0"/>
        <v>13</v>
      </c>
    </row>
    <row r="30" spans="1:15" ht="15.75" customHeight="1" x14ac:dyDescent="0.2">
      <c r="A30" s="24" t="s">
        <v>255</v>
      </c>
      <c r="B30" s="24">
        <v>30</v>
      </c>
      <c r="C30" s="24" t="s">
        <v>188</v>
      </c>
      <c r="D30" s="24" t="s">
        <v>627</v>
      </c>
      <c r="E30" s="24">
        <v>3</v>
      </c>
      <c r="F30" s="24">
        <v>1</v>
      </c>
      <c r="G30" s="24">
        <v>1</v>
      </c>
      <c r="H30" s="24">
        <v>2</v>
      </c>
      <c r="I30" s="24">
        <v>2</v>
      </c>
      <c r="J30" s="24">
        <v>1</v>
      </c>
      <c r="K30" s="24">
        <v>2</v>
      </c>
      <c r="L30" s="24">
        <v>2</v>
      </c>
      <c r="M30" s="24">
        <v>2</v>
      </c>
      <c r="N30" s="29">
        <v>2</v>
      </c>
      <c r="O30" s="131">
        <f t="shared" si="0"/>
        <v>18</v>
      </c>
    </row>
    <row r="31" spans="1:15" ht="15.75" customHeight="1" x14ac:dyDescent="0.2">
      <c r="A31" s="24" t="s">
        <v>260</v>
      </c>
      <c r="B31" s="24">
        <v>35</v>
      </c>
      <c r="C31" s="24" t="s">
        <v>188</v>
      </c>
      <c r="D31" s="24" t="s">
        <v>627</v>
      </c>
      <c r="E31" s="24">
        <v>2</v>
      </c>
      <c r="F31" s="24">
        <v>3</v>
      </c>
      <c r="G31" s="24">
        <v>3</v>
      </c>
      <c r="H31" s="24">
        <v>1</v>
      </c>
      <c r="I31" s="24">
        <v>3</v>
      </c>
      <c r="J31" s="24">
        <v>1</v>
      </c>
      <c r="K31" s="24">
        <v>2</v>
      </c>
      <c r="L31" s="24">
        <v>2</v>
      </c>
      <c r="M31" s="24">
        <v>1</v>
      </c>
      <c r="N31" s="29">
        <v>1</v>
      </c>
      <c r="O31" s="131">
        <f t="shared" si="0"/>
        <v>19</v>
      </c>
    </row>
    <row r="32" spans="1:15" ht="15.75" customHeight="1" x14ac:dyDescent="0.2">
      <c r="A32" s="24" t="s">
        <v>272</v>
      </c>
      <c r="B32" s="24">
        <v>25</v>
      </c>
      <c r="C32" s="22" t="s">
        <v>59</v>
      </c>
      <c r="D32" s="24" t="s">
        <v>627</v>
      </c>
      <c r="E32" s="24">
        <v>3</v>
      </c>
      <c r="F32" s="24">
        <v>1</v>
      </c>
      <c r="G32" s="24">
        <v>1</v>
      </c>
      <c r="H32" s="24">
        <v>2</v>
      </c>
      <c r="I32" s="24">
        <v>1</v>
      </c>
      <c r="J32" s="24">
        <v>1</v>
      </c>
      <c r="K32" s="24">
        <v>1</v>
      </c>
      <c r="L32" s="24">
        <v>3</v>
      </c>
      <c r="M32" s="24">
        <v>1</v>
      </c>
      <c r="N32" s="29">
        <v>1</v>
      </c>
      <c r="O32" s="131">
        <f t="shared" si="0"/>
        <v>15</v>
      </c>
    </row>
    <row r="33" spans="1:15" ht="15.75" customHeight="1" x14ac:dyDescent="0.2">
      <c r="A33" s="24" t="s">
        <v>277</v>
      </c>
      <c r="B33" s="24">
        <v>21</v>
      </c>
      <c r="C33" s="22" t="s">
        <v>59</v>
      </c>
      <c r="D33" s="24" t="s">
        <v>627</v>
      </c>
      <c r="E33" s="24">
        <v>1</v>
      </c>
      <c r="F33" s="24">
        <v>1</v>
      </c>
      <c r="G33" s="24">
        <v>3</v>
      </c>
      <c r="H33" s="24">
        <v>1</v>
      </c>
      <c r="I33" s="24">
        <v>4</v>
      </c>
      <c r="J33" s="24">
        <v>1</v>
      </c>
      <c r="K33" s="24">
        <v>1</v>
      </c>
      <c r="L33" s="24">
        <v>1</v>
      </c>
      <c r="M33" s="24">
        <v>1</v>
      </c>
      <c r="N33" s="29">
        <v>1</v>
      </c>
      <c r="O33" s="131">
        <f t="shared" si="0"/>
        <v>15</v>
      </c>
    </row>
    <row r="34" spans="1:15" ht="15.75" customHeight="1" x14ac:dyDescent="0.2">
      <c r="A34" s="24" t="s">
        <v>283</v>
      </c>
      <c r="B34" s="24">
        <v>22</v>
      </c>
      <c r="C34" s="24" t="s">
        <v>188</v>
      </c>
      <c r="D34" s="24" t="s">
        <v>627</v>
      </c>
      <c r="E34" s="24">
        <v>3</v>
      </c>
      <c r="F34" s="24">
        <v>2</v>
      </c>
      <c r="G34" s="24">
        <v>3</v>
      </c>
      <c r="H34" s="24">
        <v>2</v>
      </c>
      <c r="I34" s="24">
        <v>3</v>
      </c>
      <c r="J34" s="24">
        <v>2</v>
      </c>
      <c r="K34" s="24">
        <v>2</v>
      </c>
      <c r="L34" s="24">
        <v>2</v>
      </c>
      <c r="M34" s="24">
        <v>2</v>
      </c>
      <c r="N34" s="29">
        <v>2</v>
      </c>
      <c r="O34" s="131">
        <f t="shared" si="0"/>
        <v>23</v>
      </c>
    </row>
    <row r="35" spans="1:15" ht="15.75" customHeight="1" x14ac:dyDescent="0.2">
      <c r="A35" s="24" t="s">
        <v>289</v>
      </c>
      <c r="B35" s="24">
        <v>19</v>
      </c>
      <c r="C35" s="22" t="s">
        <v>59</v>
      </c>
      <c r="D35" s="24" t="s">
        <v>627</v>
      </c>
      <c r="E35" s="24">
        <v>1</v>
      </c>
      <c r="F35" s="24">
        <v>1</v>
      </c>
      <c r="G35" s="24">
        <v>1</v>
      </c>
      <c r="H35" s="24">
        <v>1</v>
      </c>
      <c r="I35" s="24">
        <v>3</v>
      </c>
      <c r="J35" s="24">
        <v>2</v>
      </c>
      <c r="K35" s="24">
        <v>1</v>
      </c>
      <c r="L35" s="24">
        <v>2</v>
      </c>
      <c r="M35" s="24">
        <v>3</v>
      </c>
      <c r="N35" s="29">
        <v>4</v>
      </c>
      <c r="O35" s="131">
        <f t="shared" si="0"/>
        <v>19</v>
      </c>
    </row>
    <row r="36" spans="1:15" ht="15.75" customHeight="1" x14ac:dyDescent="0.2">
      <c r="A36" s="24" t="s">
        <v>294</v>
      </c>
      <c r="B36" s="24">
        <v>20</v>
      </c>
      <c r="C36" s="24" t="s">
        <v>188</v>
      </c>
      <c r="D36" s="89" t="s">
        <v>712</v>
      </c>
      <c r="E36" s="24">
        <v>1</v>
      </c>
      <c r="F36" s="24">
        <v>2</v>
      </c>
      <c r="G36" s="24">
        <v>1</v>
      </c>
      <c r="H36" s="24">
        <v>1</v>
      </c>
      <c r="I36" s="24">
        <v>1</v>
      </c>
      <c r="J36" s="24">
        <v>2</v>
      </c>
      <c r="K36" s="24">
        <v>2</v>
      </c>
      <c r="L36" s="24">
        <v>2</v>
      </c>
      <c r="M36" s="24">
        <v>2</v>
      </c>
      <c r="N36" s="29">
        <v>1</v>
      </c>
      <c r="O36" s="131">
        <f t="shared" si="0"/>
        <v>15</v>
      </c>
    </row>
    <row r="37" spans="1:15" ht="15.75" customHeight="1" x14ac:dyDescent="0.2">
      <c r="A37" s="24" t="s">
        <v>301</v>
      </c>
      <c r="B37" s="24">
        <v>22</v>
      </c>
      <c r="C37" s="24" t="s">
        <v>188</v>
      </c>
      <c r="D37" s="90" t="s">
        <v>1001</v>
      </c>
      <c r="E37" s="24">
        <v>3</v>
      </c>
      <c r="F37" s="24">
        <v>4</v>
      </c>
      <c r="G37" s="24">
        <v>3</v>
      </c>
      <c r="H37" s="24">
        <v>4</v>
      </c>
      <c r="I37" s="24">
        <v>3</v>
      </c>
      <c r="J37" s="24">
        <v>2</v>
      </c>
      <c r="K37" s="24">
        <v>3</v>
      </c>
      <c r="L37" s="24">
        <v>4</v>
      </c>
      <c r="M37" s="24">
        <v>4</v>
      </c>
      <c r="N37" s="29">
        <v>4</v>
      </c>
      <c r="O37" s="131">
        <f t="shared" si="0"/>
        <v>34</v>
      </c>
    </row>
    <row r="38" spans="1:15" ht="15.75" customHeight="1" x14ac:dyDescent="0.2">
      <c r="A38" s="24" t="s">
        <v>306</v>
      </c>
      <c r="B38" s="24">
        <v>18</v>
      </c>
      <c r="C38" s="22" t="s">
        <v>59</v>
      </c>
      <c r="D38" s="24" t="s">
        <v>627</v>
      </c>
      <c r="E38" s="24">
        <v>2</v>
      </c>
      <c r="F38" s="24">
        <v>2</v>
      </c>
      <c r="G38" s="24">
        <v>1</v>
      </c>
      <c r="H38" s="24">
        <v>3</v>
      </c>
      <c r="I38" s="24">
        <v>1</v>
      </c>
      <c r="J38" s="24">
        <v>1</v>
      </c>
      <c r="K38" s="24">
        <v>3</v>
      </c>
      <c r="L38" s="24">
        <v>2</v>
      </c>
      <c r="M38" s="24">
        <v>1</v>
      </c>
      <c r="N38" s="29">
        <v>1</v>
      </c>
      <c r="O38" s="131">
        <f t="shared" si="0"/>
        <v>17</v>
      </c>
    </row>
    <row r="39" spans="1:15" ht="15.75" customHeight="1" x14ac:dyDescent="0.2">
      <c r="A39" s="24" t="s">
        <v>316</v>
      </c>
      <c r="B39" s="24">
        <v>19</v>
      </c>
      <c r="C39" s="24" t="s">
        <v>188</v>
      </c>
      <c r="D39" s="24" t="s">
        <v>627</v>
      </c>
      <c r="E39" s="24">
        <v>4</v>
      </c>
      <c r="F39" s="24">
        <v>2</v>
      </c>
      <c r="G39" s="24">
        <v>2</v>
      </c>
      <c r="H39" s="24">
        <v>1</v>
      </c>
      <c r="I39" s="24">
        <v>1</v>
      </c>
      <c r="J39" s="24">
        <v>1</v>
      </c>
      <c r="K39" s="24">
        <v>1</v>
      </c>
      <c r="L39" s="24">
        <v>1</v>
      </c>
      <c r="M39" s="24">
        <v>1</v>
      </c>
      <c r="N39" s="29">
        <v>1</v>
      </c>
      <c r="O39" s="131">
        <f t="shared" si="0"/>
        <v>15</v>
      </c>
    </row>
    <row r="40" spans="1:15" ht="15.75" customHeight="1" x14ac:dyDescent="0.2">
      <c r="A40" s="24" t="s">
        <v>326</v>
      </c>
      <c r="B40" s="24">
        <v>24</v>
      </c>
      <c r="C40" s="24" t="s">
        <v>188</v>
      </c>
      <c r="D40" s="24" t="s">
        <v>627</v>
      </c>
      <c r="E40" s="24">
        <v>3</v>
      </c>
      <c r="F40" s="24">
        <v>2</v>
      </c>
      <c r="G40" s="24">
        <v>3</v>
      </c>
      <c r="H40" s="24">
        <v>3</v>
      </c>
      <c r="I40" s="24">
        <v>2</v>
      </c>
      <c r="J40" s="24">
        <v>1</v>
      </c>
      <c r="K40" s="24">
        <v>1</v>
      </c>
      <c r="L40" s="24">
        <v>1</v>
      </c>
      <c r="M40" s="24">
        <v>5</v>
      </c>
      <c r="N40" s="29">
        <v>4</v>
      </c>
      <c r="O40" s="131">
        <f t="shared" si="0"/>
        <v>25</v>
      </c>
    </row>
    <row r="41" spans="1:15" ht="15.75" customHeight="1" x14ac:dyDescent="0.2">
      <c r="A41" s="24" t="s">
        <v>332</v>
      </c>
      <c r="B41" s="24">
        <v>20</v>
      </c>
      <c r="C41" s="22" t="s">
        <v>59</v>
      </c>
      <c r="D41" s="24" t="s">
        <v>627</v>
      </c>
      <c r="E41" s="24">
        <v>3</v>
      </c>
      <c r="F41" s="24">
        <v>2</v>
      </c>
      <c r="G41" s="24">
        <v>1</v>
      </c>
      <c r="H41" s="24">
        <v>4</v>
      </c>
      <c r="I41" s="24">
        <v>1</v>
      </c>
      <c r="J41" s="24">
        <v>4</v>
      </c>
      <c r="K41" s="24">
        <v>2</v>
      </c>
      <c r="L41" s="24">
        <v>1</v>
      </c>
      <c r="M41" s="24">
        <v>3</v>
      </c>
      <c r="N41" s="29">
        <v>2</v>
      </c>
      <c r="O41" s="131">
        <f t="shared" si="0"/>
        <v>23</v>
      </c>
    </row>
    <row r="42" spans="1:15" ht="15.75" customHeight="1" x14ac:dyDescent="0.2">
      <c r="A42" s="24" t="s">
        <v>336</v>
      </c>
      <c r="B42" s="24">
        <v>34</v>
      </c>
      <c r="C42" s="24" t="s">
        <v>188</v>
      </c>
      <c r="D42" s="24" t="s">
        <v>627</v>
      </c>
      <c r="E42" s="24">
        <v>3</v>
      </c>
      <c r="F42" s="24">
        <v>3</v>
      </c>
      <c r="G42" s="24">
        <v>3</v>
      </c>
      <c r="H42" s="24">
        <v>4</v>
      </c>
      <c r="I42" s="24">
        <v>3</v>
      </c>
      <c r="J42" s="24">
        <v>3</v>
      </c>
      <c r="K42" s="24">
        <v>4</v>
      </c>
      <c r="L42" s="24">
        <v>3</v>
      </c>
      <c r="M42" s="24">
        <v>2</v>
      </c>
      <c r="N42" s="29">
        <v>3</v>
      </c>
      <c r="O42" s="131">
        <f t="shared" si="0"/>
        <v>31</v>
      </c>
    </row>
    <row r="43" spans="1:15" ht="15.75" customHeight="1" x14ac:dyDescent="0.2">
      <c r="A43" s="24" t="s">
        <v>356</v>
      </c>
      <c r="B43" s="24">
        <v>21</v>
      </c>
      <c r="C43" s="24" t="s">
        <v>188</v>
      </c>
      <c r="D43" s="24" t="s">
        <v>627</v>
      </c>
      <c r="E43" s="24">
        <v>3</v>
      </c>
      <c r="F43" s="24">
        <v>2</v>
      </c>
      <c r="G43" s="24">
        <v>1</v>
      </c>
      <c r="H43" s="24">
        <v>2</v>
      </c>
      <c r="I43" s="24">
        <v>2</v>
      </c>
      <c r="J43" s="24">
        <v>1</v>
      </c>
      <c r="K43" s="24">
        <v>1</v>
      </c>
      <c r="L43" s="24">
        <v>1</v>
      </c>
      <c r="M43" s="24">
        <v>1</v>
      </c>
      <c r="N43" s="29">
        <v>1</v>
      </c>
      <c r="O43" s="131">
        <f t="shared" si="0"/>
        <v>15</v>
      </c>
    </row>
    <row r="44" spans="1:15" ht="15.75" customHeight="1" x14ac:dyDescent="0.2">
      <c r="A44" s="24" t="s">
        <v>361</v>
      </c>
      <c r="B44" s="24">
        <v>20</v>
      </c>
      <c r="C44" s="24" t="s">
        <v>188</v>
      </c>
      <c r="D44" s="24" t="s">
        <v>627</v>
      </c>
      <c r="E44" s="24">
        <v>3</v>
      </c>
      <c r="F44" s="24">
        <v>4</v>
      </c>
      <c r="G44" s="24">
        <v>3</v>
      </c>
      <c r="H44" s="24">
        <v>2</v>
      </c>
      <c r="I44" s="24">
        <v>3</v>
      </c>
      <c r="J44" s="24">
        <v>1</v>
      </c>
      <c r="K44" s="24">
        <v>1</v>
      </c>
      <c r="L44" s="24">
        <v>2</v>
      </c>
      <c r="M44" s="24">
        <v>1</v>
      </c>
      <c r="N44" s="29">
        <v>1</v>
      </c>
      <c r="O44" s="131">
        <f t="shared" si="0"/>
        <v>21</v>
      </c>
    </row>
    <row r="45" spans="1:15" ht="15.75" customHeight="1" x14ac:dyDescent="0.2">
      <c r="A45" s="24" t="s">
        <v>379</v>
      </c>
      <c r="B45" s="24">
        <v>22</v>
      </c>
      <c r="C45" s="24" t="s">
        <v>188</v>
      </c>
      <c r="D45" s="24" t="s">
        <v>627</v>
      </c>
      <c r="E45" s="24">
        <v>3</v>
      </c>
      <c r="F45" s="24">
        <v>3</v>
      </c>
      <c r="G45" s="24">
        <v>1</v>
      </c>
      <c r="H45" s="24">
        <v>2</v>
      </c>
      <c r="I45" s="24">
        <v>2</v>
      </c>
      <c r="J45" s="24">
        <v>1</v>
      </c>
      <c r="K45" s="24">
        <v>1</v>
      </c>
      <c r="L45" s="24">
        <v>2</v>
      </c>
      <c r="M45" s="24">
        <v>2</v>
      </c>
      <c r="N45" s="29">
        <v>1</v>
      </c>
      <c r="O45" s="131">
        <f t="shared" si="0"/>
        <v>18</v>
      </c>
    </row>
    <row r="46" spans="1:15" ht="15.75" customHeight="1" x14ac:dyDescent="0.2">
      <c r="A46" s="24" t="s">
        <v>387</v>
      </c>
      <c r="B46" s="24">
        <v>21</v>
      </c>
      <c r="C46" s="24" t="s">
        <v>188</v>
      </c>
      <c r="D46" s="24" t="s">
        <v>627</v>
      </c>
      <c r="E46" s="24">
        <v>1</v>
      </c>
      <c r="F46" s="24">
        <v>1</v>
      </c>
      <c r="G46" s="24">
        <v>1</v>
      </c>
      <c r="H46" s="24">
        <v>1</v>
      </c>
      <c r="I46" s="24">
        <v>1</v>
      </c>
      <c r="J46" s="24">
        <v>1</v>
      </c>
      <c r="K46" s="24">
        <v>1</v>
      </c>
      <c r="L46" s="24">
        <v>2</v>
      </c>
      <c r="M46" s="24">
        <v>2</v>
      </c>
      <c r="N46" s="29">
        <v>2</v>
      </c>
      <c r="O46" s="131">
        <f t="shared" ref="O46:O79" si="1">SUM(E46:N46)</f>
        <v>13</v>
      </c>
    </row>
    <row r="47" spans="1:15" ht="15.75" customHeight="1" x14ac:dyDescent="0.2">
      <c r="A47" s="24" t="s">
        <v>394</v>
      </c>
      <c r="B47" s="24">
        <v>23</v>
      </c>
      <c r="C47" s="24" t="s">
        <v>188</v>
      </c>
      <c r="D47" s="24" t="s">
        <v>627</v>
      </c>
      <c r="E47" s="24">
        <v>2</v>
      </c>
      <c r="F47" s="24">
        <v>3</v>
      </c>
      <c r="G47" s="24">
        <v>1</v>
      </c>
      <c r="H47" s="24">
        <v>1</v>
      </c>
      <c r="I47" s="24">
        <v>1</v>
      </c>
      <c r="J47" s="24">
        <v>1</v>
      </c>
      <c r="K47" s="24">
        <v>1</v>
      </c>
      <c r="L47" s="24">
        <v>1</v>
      </c>
      <c r="M47" s="24">
        <v>1</v>
      </c>
      <c r="N47" s="29">
        <v>1</v>
      </c>
      <c r="O47" s="131">
        <f t="shared" si="1"/>
        <v>13</v>
      </c>
    </row>
    <row r="48" spans="1:15" ht="15.75" customHeight="1" x14ac:dyDescent="0.2">
      <c r="A48" s="24" t="s">
        <v>398</v>
      </c>
      <c r="B48" s="24">
        <v>21</v>
      </c>
      <c r="C48" s="24" t="s">
        <v>188</v>
      </c>
      <c r="D48" s="24" t="s">
        <v>627</v>
      </c>
      <c r="E48" s="24">
        <v>3</v>
      </c>
      <c r="F48" s="24">
        <v>1</v>
      </c>
      <c r="G48" s="24">
        <v>1</v>
      </c>
      <c r="H48" s="24">
        <v>1</v>
      </c>
      <c r="I48" s="24">
        <v>1</v>
      </c>
      <c r="J48" s="24">
        <v>1</v>
      </c>
      <c r="K48" s="24">
        <v>1</v>
      </c>
      <c r="L48" s="24">
        <v>2</v>
      </c>
      <c r="M48" s="24">
        <v>1</v>
      </c>
      <c r="N48" s="29">
        <v>1</v>
      </c>
      <c r="O48" s="131">
        <f t="shared" si="1"/>
        <v>13</v>
      </c>
    </row>
    <row r="49" spans="1:15" ht="15.75" customHeight="1" x14ac:dyDescent="0.2">
      <c r="A49" s="24" t="s">
        <v>409</v>
      </c>
      <c r="B49" s="24">
        <v>35</v>
      </c>
      <c r="C49" s="24" t="s">
        <v>188</v>
      </c>
      <c r="D49" s="24" t="s">
        <v>627</v>
      </c>
      <c r="E49" s="24">
        <v>2</v>
      </c>
      <c r="F49" s="24">
        <v>2</v>
      </c>
      <c r="G49" s="24">
        <v>2</v>
      </c>
      <c r="H49" s="24">
        <v>1</v>
      </c>
      <c r="I49" s="24">
        <v>3</v>
      </c>
      <c r="J49" s="24">
        <v>1</v>
      </c>
      <c r="K49" s="24">
        <v>1</v>
      </c>
      <c r="L49" s="24">
        <v>1</v>
      </c>
      <c r="M49" s="24">
        <v>2</v>
      </c>
      <c r="N49" s="29">
        <v>1</v>
      </c>
      <c r="O49" s="131">
        <f t="shared" si="1"/>
        <v>16</v>
      </c>
    </row>
    <row r="50" spans="1:15" ht="15.75" customHeight="1" x14ac:dyDescent="0.2">
      <c r="A50" s="24" t="s">
        <v>420</v>
      </c>
      <c r="B50" s="24">
        <v>23</v>
      </c>
      <c r="C50" s="24" t="s">
        <v>188</v>
      </c>
      <c r="D50" s="24" t="s">
        <v>627</v>
      </c>
      <c r="E50" s="24">
        <v>1</v>
      </c>
      <c r="F50" s="24">
        <v>1</v>
      </c>
      <c r="G50" s="24">
        <v>1</v>
      </c>
      <c r="H50" s="24">
        <v>5</v>
      </c>
      <c r="I50" s="24">
        <v>1</v>
      </c>
      <c r="J50" s="24">
        <v>1</v>
      </c>
      <c r="K50" s="24">
        <v>1</v>
      </c>
      <c r="L50" s="24">
        <v>1</v>
      </c>
      <c r="M50" s="24">
        <v>1</v>
      </c>
      <c r="N50" s="29">
        <v>1</v>
      </c>
      <c r="O50" s="131">
        <f t="shared" si="1"/>
        <v>14</v>
      </c>
    </row>
    <row r="51" spans="1:15" ht="15.75" customHeight="1" x14ac:dyDescent="0.2">
      <c r="A51" s="24" t="s">
        <v>424</v>
      </c>
      <c r="B51" s="24">
        <v>21</v>
      </c>
      <c r="C51" s="24" t="s">
        <v>188</v>
      </c>
      <c r="D51" s="24" t="s">
        <v>627</v>
      </c>
      <c r="E51" s="24">
        <v>2</v>
      </c>
      <c r="F51" s="24">
        <v>1</v>
      </c>
      <c r="G51" s="24">
        <v>1</v>
      </c>
      <c r="H51" s="24">
        <v>1</v>
      </c>
      <c r="I51" s="24">
        <v>1</v>
      </c>
      <c r="J51" s="24">
        <v>1</v>
      </c>
      <c r="K51" s="24">
        <v>2</v>
      </c>
      <c r="L51" s="24">
        <v>3</v>
      </c>
      <c r="M51" s="24">
        <v>1</v>
      </c>
      <c r="N51" s="29">
        <v>1</v>
      </c>
      <c r="O51" s="131">
        <f t="shared" si="1"/>
        <v>14</v>
      </c>
    </row>
    <row r="52" spans="1:15" ht="15.75" customHeight="1" x14ac:dyDescent="0.2">
      <c r="A52" s="24" t="s">
        <v>429</v>
      </c>
      <c r="B52" s="24">
        <v>28</v>
      </c>
      <c r="C52" s="24" t="s">
        <v>188</v>
      </c>
      <c r="D52" s="24" t="s">
        <v>627</v>
      </c>
      <c r="E52" s="24">
        <v>3</v>
      </c>
      <c r="F52" s="24">
        <v>3</v>
      </c>
      <c r="G52" s="24">
        <v>3</v>
      </c>
      <c r="H52" s="24">
        <v>1</v>
      </c>
      <c r="I52" s="24">
        <v>1</v>
      </c>
      <c r="J52" s="24">
        <v>1</v>
      </c>
      <c r="K52" s="24">
        <v>3</v>
      </c>
      <c r="L52" s="24">
        <v>3</v>
      </c>
      <c r="M52" s="24">
        <v>3</v>
      </c>
      <c r="N52" s="29">
        <v>1</v>
      </c>
      <c r="O52" s="131">
        <f t="shared" si="1"/>
        <v>22</v>
      </c>
    </row>
    <row r="53" spans="1:15" ht="15.75" customHeight="1" x14ac:dyDescent="0.2">
      <c r="A53" s="24" t="s">
        <v>434</v>
      </c>
      <c r="B53" s="24">
        <v>27</v>
      </c>
      <c r="C53" s="22" t="s">
        <v>59</v>
      </c>
      <c r="D53" s="24" t="s">
        <v>627</v>
      </c>
      <c r="E53" s="24">
        <v>3</v>
      </c>
      <c r="F53" s="24">
        <v>2</v>
      </c>
      <c r="G53" s="24">
        <v>1</v>
      </c>
      <c r="H53" s="24">
        <v>1</v>
      </c>
      <c r="I53" s="24">
        <v>1</v>
      </c>
      <c r="J53" s="24">
        <v>1</v>
      </c>
      <c r="K53" s="24">
        <v>2</v>
      </c>
      <c r="L53" s="24">
        <v>1</v>
      </c>
      <c r="M53" s="24">
        <v>1</v>
      </c>
      <c r="N53" s="29">
        <v>1</v>
      </c>
      <c r="O53" s="131">
        <f t="shared" si="1"/>
        <v>14</v>
      </c>
    </row>
    <row r="54" spans="1:15" ht="15.75" customHeight="1" x14ac:dyDescent="0.2">
      <c r="A54" s="24" t="s">
        <v>628</v>
      </c>
      <c r="B54" s="24">
        <v>31</v>
      </c>
      <c r="C54" s="24" t="s">
        <v>188</v>
      </c>
      <c r="D54" s="24" t="s">
        <v>627</v>
      </c>
      <c r="E54" s="24">
        <v>4</v>
      </c>
      <c r="F54" s="24">
        <v>4</v>
      </c>
      <c r="G54" s="24">
        <v>4</v>
      </c>
      <c r="H54" s="24">
        <v>3</v>
      </c>
      <c r="I54" s="24">
        <v>4</v>
      </c>
      <c r="J54" s="24">
        <v>4</v>
      </c>
      <c r="K54" s="24">
        <v>4</v>
      </c>
      <c r="L54" s="24">
        <v>4</v>
      </c>
      <c r="M54" s="24">
        <v>4</v>
      </c>
      <c r="N54" s="29">
        <v>4</v>
      </c>
      <c r="O54" s="131">
        <f t="shared" si="1"/>
        <v>39</v>
      </c>
    </row>
    <row r="55" spans="1:15" ht="15.75" customHeight="1" x14ac:dyDescent="0.2">
      <c r="A55" s="24" t="s">
        <v>442</v>
      </c>
      <c r="B55" s="24">
        <v>23</v>
      </c>
      <c r="C55" s="24" t="s">
        <v>188</v>
      </c>
      <c r="D55" s="24" t="s">
        <v>627</v>
      </c>
      <c r="E55" s="24">
        <v>3</v>
      </c>
      <c r="F55" s="24">
        <v>2</v>
      </c>
      <c r="G55" s="24">
        <v>1</v>
      </c>
      <c r="H55" s="24">
        <v>2</v>
      </c>
      <c r="I55" s="24">
        <v>2</v>
      </c>
      <c r="J55" s="24">
        <v>1</v>
      </c>
      <c r="K55" s="24">
        <v>3</v>
      </c>
      <c r="L55" s="24">
        <v>3</v>
      </c>
      <c r="M55" s="24">
        <v>3</v>
      </c>
      <c r="N55" s="29">
        <v>2</v>
      </c>
      <c r="O55" s="131">
        <f t="shared" si="1"/>
        <v>22</v>
      </c>
    </row>
    <row r="56" spans="1:15" ht="15.75" customHeight="1" x14ac:dyDescent="0.2">
      <c r="A56" s="24" t="s">
        <v>454</v>
      </c>
      <c r="B56" s="24">
        <v>22</v>
      </c>
      <c r="C56" s="24" t="s">
        <v>188</v>
      </c>
      <c r="D56" s="24" t="s">
        <v>627</v>
      </c>
      <c r="E56" s="24">
        <v>3</v>
      </c>
      <c r="F56" s="24">
        <v>3</v>
      </c>
      <c r="G56" s="24">
        <v>3</v>
      </c>
      <c r="H56" s="24">
        <v>3</v>
      </c>
      <c r="I56" s="24">
        <v>3</v>
      </c>
      <c r="J56" s="24">
        <v>2</v>
      </c>
      <c r="K56" s="24">
        <v>3</v>
      </c>
      <c r="L56" s="24">
        <v>2</v>
      </c>
      <c r="M56" s="24">
        <v>2</v>
      </c>
      <c r="N56" s="29">
        <v>3</v>
      </c>
      <c r="O56" s="131">
        <f t="shared" si="1"/>
        <v>27</v>
      </c>
    </row>
    <row r="57" spans="1:15" ht="15.75" customHeight="1" x14ac:dyDescent="0.2">
      <c r="A57" s="24" t="s">
        <v>462</v>
      </c>
      <c r="B57" s="24">
        <v>43</v>
      </c>
      <c r="C57" s="24" t="s">
        <v>188</v>
      </c>
      <c r="D57" s="24" t="s">
        <v>627</v>
      </c>
      <c r="E57" s="24">
        <v>2</v>
      </c>
      <c r="F57" s="24">
        <v>2</v>
      </c>
      <c r="G57" s="24">
        <v>1</v>
      </c>
      <c r="H57" s="24">
        <v>1</v>
      </c>
      <c r="I57" s="24">
        <v>2</v>
      </c>
      <c r="J57" s="24">
        <v>2</v>
      </c>
      <c r="K57" s="24">
        <v>1</v>
      </c>
      <c r="L57" s="24">
        <v>1</v>
      </c>
      <c r="M57" s="24">
        <v>1</v>
      </c>
      <c r="N57" s="29">
        <v>1</v>
      </c>
      <c r="O57" s="131">
        <f t="shared" si="1"/>
        <v>14</v>
      </c>
    </row>
    <row r="58" spans="1:15" ht="15.75" customHeight="1" x14ac:dyDescent="0.2">
      <c r="A58" s="24" t="s">
        <v>474</v>
      </c>
      <c r="B58" s="24">
        <v>22</v>
      </c>
      <c r="C58" s="24" t="s">
        <v>188</v>
      </c>
      <c r="D58" s="24" t="s">
        <v>627</v>
      </c>
      <c r="E58" s="24">
        <v>1</v>
      </c>
      <c r="F58" s="24">
        <v>2</v>
      </c>
      <c r="G58" s="24">
        <v>1</v>
      </c>
      <c r="H58" s="24">
        <v>2</v>
      </c>
      <c r="I58" s="24">
        <v>2</v>
      </c>
      <c r="J58" s="24">
        <v>1</v>
      </c>
      <c r="K58" s="24">
        <v>1</v>
      </c>
      <c r="L58" s="24">
        <v>1</v>
      </c>
      <c r="M58" s="24">
        <v>1</v>
      </c>
      <c r="N58" s="29">
        <v>1</v>
      </c>
      <c r="O58" s="131">
        <f t="shared" si="1"/>
        <v>13</v>
      </c>
    </row>
    <row r="59" spans="1:15" ht="15.75" customHeight="1" x14ac:dyDescent="0.2">
      <c r="A59" s="24" t="s">
        <v>479</v>
      </c>
      <c r="B59" s="24">
        <v>24</v>
      </c>
      <c r="C59" s="24" t="s">
        <v>188</v>
      </c>
      <c r="D59" s="24" t="s">
        <v>627</v>
      </c>
      <c r="E59" s="24">
        <v>2</v>
      </c>
      <c r="F59" s="24">
        <v>2</v>
      </c>
      <c r="G59" s="24">
        <v>1</v>
      </c>
      <c r="H59" s="24">
        <v>1</v>
      </c>
      <c r="I59" s="24">
        <v>1</v>
      </c>
      <c r="J59" s="24">
        <v>2</v>
      </c>
      <c r="K59" s="24">
        <v>1</v>
      </c>
      <c r="L59" s="24">
        <v>2</v>
      </c>
      <c r="M59" s="24">
        <v>1</v>
      </c>
      <c r="N59" s="29">
        <v>1</v>
      </c>
      <c r="O59" s="131">
        <f t="shared" si="1"/>
        <v>14</v>
      </c>
    </row>
    <row r="60" spans="1:15" ht="15.75" customHeight="1" x14ac:dyDescent="0.2">
      <c r="A60" s="24" t="s">
        <v>483</v>
      </c>
      <c r="B60" s="24">
        <v>20</v>
      </c>
      <c r="C60" s="24" t="s">
        <v>188</v>
      </c>
      <c r="D60" s="24" t="s">
        <v>627</v>
      </c>
      <c r="E60" s="24">
        <v>3</v>
      </c>
      <c r="F60" s="24">
        <v>1</v>
      </c>
      <c r="G60" s="24">
        <v>1</v>
      </c>
      <c r="H60" s="24">
        <v>1</v>
      </c>
      <c r="I60" s="24">
        <v>1</v>
      </c>
      <c r="J60" s="24">
        <v>4</v>
      </c>
      <c r="K60" s="24">
        <v>2</v>
      </c>
      <c r="L60" s="24">
        <v>5</v>
      </c>
      <c r="M60" s="24">
        <v>3</v>
      </c>
      <c r="N60" s="29">
        <v>3</v>
      </c>
      <c r="O60" s="131">
        <f t="shared" si="1"/>
        <v>24</v>
      </c>
    </row>
    <row r="61" spans="1:15" ht="15.75" customHeight="1" x14ac:dyDescent="0.2">
      <c r="A61" s="24" t="s">
        <v>487</v>
      </c>
      <c r="B61" s="24">
        <v>22</v>
      </c>
      <c r="C61" s="24" t="s">
        <v>188</v>
      </c>
      <c r="D61" s="24" t="s">
        <v>627</v>
      </c>
      <c r="E61" s="24">
        <v>3</v>
      </c>
      <c r="F61" s="24">
        <v>1</v>
      </c>
      <c r="G61" s="24">
        <v>2</v>
      </c>
      <c r="H61" s="24">
        <v>1</v>
      </c>
      <c r="I61" s="24">
        <v>1</v>
      </c>
      <c r="J61" s="24">
        <v>1</v>
      </c>
      <c r="K61" s="24">
        <v>1</v>
      </c>
      <c r="L61" s="24">
        <v>2</v>
      </c>
      <c r="M61" s="24">
        <v>2</v>
      </c>
      <c r="N61" s="29">
        <v>2</v>
      </c>
      <c r="O61" s="131">
        <f t="shared" si="1"/>
        <v>16</v>
      </c>
    </row>
    <row r="62" spans="1:15" ht="15.75" customHeight="1" x14ac:dyDescent="0.2">
      <c r="A62" s="24" t="s">
        <v>499</v>
      </c>
      <c r="B62" s="24">
        <v>21</v>
      </c>
      <c r="C62" s="24" t="s">
        <v>188</v>
      </c>
      <c r="D62" s="90" t="s">
        <v>1001</v>
      </c>
      <c r="E62" s="24">
        <v>3</v>
      </c>
      <c r="F62" s="24">
        <v>2</v>
      </c>
      <c r="G62" s="24">
        <v>2</v>
      </c>
      <c r="H62" s="24">
        <v>2</v>
      </c>
      <c r="I62" s="24">
        <v>2</v>
      </c>
      <c r="J62" s="24">
        <v>2</v>
      </c>
      <c r="K62" s="24">
        <v>2</v>
      </c>
      <c r="L62" s="24">
        <v>2</v>
      </c>
      <c r="M62" s="24">
        <v>2</v>
      </c>
      <c r="N62" s="29">
        <v>3</v>
      </c>
      <c r="O62" s="131">
        <f t="shared" si="1"/>
        <v>22</v>
      </c>
    </row>
    <row r="63" spans="1:15" ht="15.75" customHeight="1" x14ac:dyDescent="0.2">
      <c r="A63" s="24" t="s">
        <v>503</v>
      </c>
      <c r="B63" s="24">
        <v>21</v>
      </c>
      <c r="C63" s="24" t="s">
        <v>188</v>
      </c>
      <c r="D63" s="24" t="s">
        <v>627</v>
      </c>
      <c r="E63" s="24">
        <v>2</v>
      </c>
      <c r="F63" s="24">
        <v>1</v>
      </c>
      <c r="G63" s="24">
        <v>1</v>
      </c>
      <c r="H63" s="24">
        <v>1</v>
      </c>
      <c r="I63" s="24">
        <v>2</v>
      </c>
      <c r="J63" s="24">
        <v>1</v>
      </c>
      <c r="K63" s="24">
        <v>2</v>
      </c>
      <c r="L63" s="24"/>
      <c r="M63" s="24">
        <v>1</v>
      </c>
      <c r="N63" s="29">
        <v>2</v>
      </c>
      <c r="O63" s="131">
        <f t="shared" si="1"/>
        <v>13</v>
      </c>
    </row>
    <row r="64" spans="1:15" ht="15.75" customHeight="1" x14ac:dyDescent="0.2">
      <c r="A64" s="24" t="s">
        <v>507</v>
      </c>
      <c r="B64" s="24">
        <v>21</v>
      </c>
      <c r="C64" s="24" t="s">
        <v>188</v>
      </c>
      <c r="D64" s="24" t="s">
        <v>627</v>
      </c>
      <c r="E64" s="24">
        <v>3</v>
      </c>
      <c r="F64" s="24">
        <v>4</v>
      </c>
      <c r="G64" s="24">
        <v>4</v>
      </c>
      <c r="H64" s="24">
        <v>5</v>
      </c>
      <c r="I64" s="24">
        <v>3</v>
      </c>
      <c r="J64" s="24">
        <v>3</v>
      </c>
      <c r="K64" s="24">
        <v>4</v>
      </c>
      <c r="L64" s="24">
        <v>5</v>
      </c>
      <c r="M64" s="24">
        <v>4</v>
      </c>
      <c r="N64" s="29">
        <v>4</v>
      </c>
      <c r="O64" s="131">
        <f t="shared" si="1"/>
        <v>39</v>
      </c>
    </row>
    <row r="65" spans="1:15" ht="15.75" customHeight="1" x14ac:dyDescent="0.2">
      <c r="A65" s="24" t="s">
        <v>516</v>
      </c>
      <c r="B65" s="24">
        <v>33</v>
      </c>
      <c r="C65" s="24" t="s">
        <v>188</v>
      </c>
      <c r="D65" s="24" t="s">
        <v>627</v>
      </c>
      <c r="E65" s="24">
        <v>3</v>
      </c>
      <c r="F65" s="24">
        <v>3</v>
      </c>
      <c r="G65" s="24">
        <v>1</v>
      </c>
      <c r="H65" s="24">
        <v>3</v>
      </c>
      <c r="I65" s="24">
        <v>2</v>
      </c>
      <c r="J65" s="24">
        <v>3</v>
      </c>
      <c r="K65" s="24">
        <v>1</v>
      </c>
      <c r="L65" s="24">
        <v>2</v>
      </c>
      <c r="M65" s="24">
        <v>3</v>
      </c>
      <c r="N65" s="29">
        <v>1</v>
      </c>
      <c r="O65" s="131">
        <f t="shared" si="1"/>
        <v>22</v>
      </c>
    </row>
    <row r="66" spans="1:15" ht="15.75" customHeight="1" x14ac:dyDescent="0.2">
      <c r="A66" s="24" t="s">
        <v>526</v>
      </c>
      <c r="B66" s="24">
        <v>28</v>
      </c>
      <c r="C66" s="24" t="s">
        <v>188</v>
      </c>
      <c r="D66" s="24" t="s">
        <v>627</v>
      </c>
      <c r="E66" s="24">
        <v>2</v>
      </c>
      <c r="F66" s="24">
        <v>3</v>
      </c>
      <c r="G66" s="24">
        <v>1</v>
      </c>
      <c r="H66" s="24">
        <v>1</v>
      </c>
      <c r="I66" s="24">
        <v>1</v>
      </c>
      <c r="J66" s="24">
        <v>1</v>
      </c>
      <c r="K66" s="24">
        <v>1</v>
      </c>
      <c r="L66" s="24">
        <v>1</v>
      </c>
      <c r="M66" s="24">
        <v>1</v>
      </c>
      <c r="N66" s="29">
        <v>1</v>
      </c>
      <c r="O66" s="131">
        <f t="shared" si="1"/>
        <v>13</v>
      </c>
    </row>
    <row r="67" spans="1:15" ht="15.75" customHeight="1" x14ac:dyDescent="0.2">
      <c r="A67" s="24" t="s">
        <v>530</v>
      </c>
      <c r="B67" s="24">
        <v>22</v>
      </c>
      <c r="C67" s="24" t="s">
        <v>188</v>
      </c>
      <c r="D67" s="24" t="s">
        <v>627</v>
      </c>
      <c r="E67" s="24">
        <v>3</v>
      </c>
      <c r="F67" s="24">
        <v>3</v>
      </c>
      <c r="G67" s="24">
        <v>4</v>
      </c>
      <c r="H67" s="24">
        <v>2</v>
      </c>
      <c r="I67" s="24">
        <v>3</v>
      </c>
      <c r="J67" s="24">
        <v>2</v>
      </c>
      <c r="K67" s="24">
        <v>1</v>
      </c>
      <c r="L67" s="24">
        <v>2</v>
      </c>
      <c r="M67" s="24">
        <v>2</v>
      </c>
      <c r="N67" s="29">
        <v>2</v>
      </c>
      <c r="O67" s="131">
        <f t="shared" si="1"/>
        <v>24</v>
      </c>
    </row>
    <row r="68" spans="1:15" ht="15.75" customHeight="1" x14ac:dyDescent="0.2">
      <c r="A68" s="24" t="s">
        <v>536</v>
      </c>
      <c r="B68" s="24">
        <v>19</v>
      </c>
      <c r="C68" s="24" t="s">
        <v>188</v>
      </c>
      <c r="D68" s="24" t="s">
        <v>627</v>
      </c>
      <c r="E68" s="24">
        <v>4</v>
      </c>
      <c r="F68" s="24">
        <v>3</v>
      </c>
      <c r="G68" s="24">
        <v>2</v>
      </c>
      <c r="H68" s="24">
        <v>4</v>
      </c>
      <c r="I68" s="24">
        <v>2</v>
      </c>
      <c r="J68" s="24">
        <v>1</v>
      </c>
      <c r="K68" s="24">
        <v>1</v>
      </c>
      <c r="L68" s="24">
        <v>2</v>
      </c>
      <c r="M68" s="24">
        <v>2</v>
      </c>
      <c r="N68" s="29">
        <v>1</v>
      </c>
      <c r="O68" s="131">
        <f t="shared" si="1"/>
        <v>22</v>
      </c>
    </row>
    <row r="69" spans="1:15" ht="15.75" customHeight="1" x14ac:dyDescent="0.2">
      <c r="A69" s="24" t="s">
        <v>540</v>
      </c>
      <c r="B69" s="24">
        <v>33</v>
      </c>
      <c r="C69" s="24" t="s">
        <v>188</v>
      </c>
      <c r="D69" s="90" t="s">
        <v>1001</v>
      </c>
      <c r="E69" s="24">
        <v>1</v>
      </c>
      <c r="F69" s="24">
        <v>1</v>
      </c>
      <c r="G69" s="24">
        <v>1</v>
      </c>
      <c r="H69" s="24">
        <v>3</v>
      </c>
      <c r="I69" s="24">
        <v>2</v>
      </c>
      <c r="J69" s="24">
        <v>1</v>
      </c>
      <c r="K69" s="24">
        <v>1</v>
      </c>
      <c r="L69" s="24">
        <v>1</v>
      </c>
      <c r="M69" s="24">
        <v>1</v>
      </c>
      <c r="N69" s="29">
        <v>1</v>
      </c>
      <c r="O69" s="131">
        <f t="shared" si="1"/>
        <v>13</v>
      </c>
    </row>
    <row r="70" spans="1:15" ht="15.75" customHeight="1" x14ac:dyDescent="0.2">
      <c r="A70" s="24" t="s">
        <v>550</v>
      </c>
      <c r="B70" s="24">
        <v>25</v>
      </c>
      <c r="C70" s="24" t="s">
        <v>188</v>
      </c>
      <c r="D70" s="24" t="s">
        <v>627</v>
      </c>
      <c r="E70" s="24">
        <v>4</v>
      </c>
      <c r="F70" s="24">
        <v>4</v>
      </c>
      <c r="G70" s="24">
        <v>3</v>
      </c>
      <c r="H70" s="24">
        <v>3</v>
      </c>
      <c r="I70" s="24">
        <v>3</v>
      </c>
      <c r="J70" s="24">
        <v>2</v>
      </c>
      <c r="K70" s="24">
        <v>3</v>
      </c>
      <c r="L70" s="24">
        <v>2</v>
      </c>
      <c r="M70" s="24">
        <v>3</v>
      </c>
      <c r="N70" s="29">
        <v>3</v>
      </c>
      <c r="O70" s="131">
        <f t="shared" si="1"/>
        <v>30</v>
      </c>
    </row>
    <row r="71" spans="1:15" ht="15.75" customHeight="1" x14ac:dyDescent="0.2">
      <c r="A71" s="24" t="s">
        <v>560</v>
      </c>
      <c r="B71" s="24">
        <v>21</v>
      </c>
      <c r="C71" s="24" t="s">
        <v>188</v>
      </c>
      <c r="D71" s="24" t="s">
        <v>627</v>
      </c>
      <c r="E71" s="24">
        <v>2</v>
      </c>
      <c r="F71" s="24">
        <v>2</v>
      </c>
      <c r="G71" s="24">
        <v>1</v>
      </c>
      <c r="H71" s="24">
        <v>2</v>
      </c>
      <c r="I71" s="24">
        <v>2</v>
      </c>
      <c r="J71" s="24">
        <v>1</v>
      </c>
      <c r="K71" s="24">
        <v>2</v>
      </c>
      <c r="L71" s="24">
        <v>2</v>
      </c>
      <c r="M71" s="24">
        <v>1</v>
      </c>
      <c r="N71" s="29">
        <v>1</v>
      </c>
      <c r="O71" s="131">
        <f t="shared" si="1"/>
        <v>16</v>
      </c>
    </row>
    <row r="72" spans="1:15" ht="15.75" customHeight="1" x14ac:dyDescent="0.2">
      <c r="A72" s="24" t="s">
        <v>570</v>
      </c>
      <c r="B72" s="24">
        <v>27</v>
      </c>
      <c r="C72" s="24" t="s">
        <v>188</v>
      </c>
      <c r="D72" s="24" t="s">
        <v>627</v>
      </c>
      <c r="E72" s="24">
        <v>1</v>
      </c>
      <c r="F72" s="24">
        <v>2</v>
      </c>
      <c r="G72" s="24">
        <v>2</v>
      </c>
      <c r="H72" s="24">
        <v>3</v>
      </c>
      <c r="I72" s="24">
        <v>2</v>
      </c>
      <c r="J72" s="24">
        <v>3</v>
      </c>
      <c r="K72" s="24">
        <v>3</v>
      </c>
      <c r="L72" s="24">
        <v>3</v>
      </c>
      <c r="M72" s="24">
        <v>3</v>
      </c>
      <c r="N72" s="29">
        <v>1</v>
      </c>
      <c r="O72" s="131">
        <f t="shared" si="1"/>
        <v>23</v>
      </c>
    </row>
    <row r="73" spans="1:15" ht="15.75" customHeight="1" x14ac:dyDescent="0.2">
      <c r="A73" s="24" t="s">
        <v>575</v>
      </c>
      <c r="B73" s="24">
        <v>24</v>
      </c>
      <c r="C73" s="24" t="s">
        <v>188</v>
      </c>
      <c r="D73" s="24" t="s">
        <v>627</v>
      </c>
      <c r="E73" s="24">
        <v>4</v>
      </c>
      <c r="F73" s="24">
        <v>3</v>
      </c>
      <c r="G73" s="24">
        <v>2</v>
      </c>
      <c r="H73" s="24">
        <v>1</v>
      </c>
      <c r="I73" s="24">
        <v>1</v>
      </c>
      <c r="J73" s="24">
        <v>1</v>
      </c>
      <c r="K73" s="24">
        <v>4</v>
      </c>
      <c r="L73" s="24">
        <v>1</v>
      </c>
      <c r="M73" s="24">
        <v>1</v>
      </c>
      <c r="N73" s="29">
        <v>1</v>
      </c>
      <c r="O73" s="131">
        <f t="shared" si="1"/>
        <v>19</v>
      </c>
    </row>
    <row r="74" spans="1:15" ht="15.75" customHeight="1" x14ac:dyDescent="0.2">
      <c r="A74" s="24" t="s">
        <v>583</v>
      </c>
      <c r="B74" s="24">
        <v>34</v>
      </c>
      <c r="C74" s="24" t="s">
        <v>188</v>
      </c>
      <c r="D74" s="24" t="s">
        <v>627</v>
      </c>
      <c r="E74" s="24">
        <v>3</v>
      </c>
      <c r="F74" s="24">
        <v>3</v>
      </c>
      <c r="G74" s="24">
        <v>3</v>
      </c>
      <c r="H74" s="24">
        <v>1</v>
      </c>
      <c r="I74" s="24">
        <v>1</v>
      </c>
      <c r="J74" s="24">
        <v>1</v>
      </c>
      <c r="K74" s="24">
        <v>3</v>
      </c>
      <c r="L74" s="24">
        <v>3</v>
      </c>
      <c r="M74" s="24">
        <v>1</v>
      </c>
      <c r="N74" s="29">
        <v>4</v>
      </c>
      <c r="O74" s="131">
        <f t="shared" si="1"/>
        <v>23</v>
      </c>
    </row>
    <row r="75" spans="1:15" ht="15.75" customHeight="1" x14ac:dyDescent="0.2">
      <c r="A75" s="24" t="s">
        <v>594</v>
      </c>
      <c r="B75" s="24">
        <v>26</v>
      </c>
      <c r="C75" s="22" t="s">
        <v>59</v>
      </c>
      <c r="D75" s="90" t="s">
        <v>1001</v>
      </c>
      <c r="E75" s="24">
        <v>3</v>
      </c>
      <c r="F75" s="24">
        <v>2</v>
      </c>
      <c r="G75" s="24">
        <v>4</v>
      </c>
      <c r="H75" s="24">
        <v>2</v>
      </c>
      <c r="I75" s="24">
        <v>3</v>
      </c>
      <c r="J75" s="24">
        <v>3</v>
      </c>
      <c r="K75" s="24">
        <v>3</v>
      </c>
      <c r="L75" s="24">
        <v>2</v>
      </c>
      <c r="M75" s="24">
        <v>2</v>
      </c>
      <c r="N75" s="29">
        <v>2</v>
      </c>
      <c r="O75" s="131">
        <f t="shared" si="1"/>
        <v>26</v>
      </c>
    </row>
    <row r="76" spans="1:15" ht="15.75" customHeight="1" x14ac:dyDescent="0.2">
      <c r="A76" s="24" t="s">
        <v>600</v>
      </c>
      <c r="B76" s="24">
        <v>30</v>
      </c>
      <c r="C76" s="22" t="s">
        <v>59</v>
      </c>
      <c r="D76" s="90" t="s">
        <v>1001</v>
      </c>
      <c r="E76" s="24">
        <v>4</v>
      </c>
      <c r="F76" s="24">
        <v>4</v>
      </c>
      <c r="G76" s="24">
        <v>4</v>
      </c>
      <c r="H76" s="24">
        <v>4</v>
      </c>
      <c r="I76" s="24">
        <v>4</v>
      </c>
      <c r="J76" s="24">
        <v>4</v>
      </c>
      <c r="K76" s="24">
        <v>4</v>
      </c>
      <c r="L76" s="24">
        <v>4</v>
      </c>
      <c r="M76" s="24">
        <v>4</v>
      </c>
      <c r="N76" s="29">
        <v>4</v>
      </c>
      <c r="O76" s="131">
        <f t="shared" si="1"/>
        <v>40</v>
      </c>
    </row>
    <row r="77" spans="1:15" ht="15.75" customHeight="1" x14ac:dyDescent="0.2">
      <c r="A77" s="24" t="s">
        <v>610</v>
      </c>
      <c r="B77" s="24">
        <v>25</v>
      </c>
      <c r="C77" s="22" t="s">
        <v>59</v>
      </c>
      <c r="D77" s="90" t="s">
        <v>1001</v>
      </c>
      <c r="E77" s="24">
        <v>2</v>
      </c>
      <c r="F77" s="24">
        <v>4</v>
      </c>
      <c r="G77" s="24">
        <v>4</v>
      </c>
      <c r="H77" s="24">
        <v>3</v>
      </c>
      <c r="I77" s="24">
        <v>4</v>
      </c>
      <c r="J77" s="24">
        <v>3</v>
      </c>
      <c r="K77" s="24">
        <v>3</v>
      </c>
      <c r="L77" s="24">
        <v>2</v>
      </c>
      <c r="M77" s="24">
        <v>3</v>
      </c>
      <c r="N77" s="29">
        <v>4</v>
      </c>
      <c r="O77" s="131">
        <f t="shared" si="1"/>
        <v>32</v>
      </c>
    </row>
    <row r="78" spans="1:15" ht="15.75" customHeight="1" x14ac:dyDescent="0.2">
      <c r="A78" s="24" t="s">
        <v>615</v>
      </c>
      <c r="B78" s="24">
        <v>34</v>
      </c>
      <c r="C78" s="24" t="s">
        <v>188</v>
      </c>
      <c r="D78" s="24" t="s">
        <v>627</v>
      </c>
      <c r="E78" s="24">
        <v>2</v>
      </c>
      <c r="F78" s="24">
        <v>3</v>
      </c>
      <c r="G78" s="24">
        <v>2</v>
      </c>
      <c r="H78" s="24">
        <v>3</v>
      </c>
      <c r="I78" s="24">
        <v>2</v>
      </c>
      <c r="J78" s="24">
        <v>3</v>
      </c>
      <c r="K78" s="24">
        <v>3</v>
      </c>
      <c r="L78" s="24">
        <v>2</v>
      </c>
      <c r="M78" s="24">
        <v>2</v>
      </c>
      <c r="N78" s="29">
        <v>3</v>
      </c>
      <c r="O78" s="131">
        <f t="shared" si="1"/>
        <v>25</v>
      </c>
    </row>
    <row r="79" spans="1:15" ht="15.75" customHeight="1" x14ac:dyDescent="0.2">
      <c r="A79" s="24" t="s">
        <v>621</v>
      </c>
      <c r="B79" s="24">
        <v>24</v>
      </c>
      <c r="C79" s="24" t="s">
        <v>188</v>
      </c>
      <c r="D79" s="24" t="s">
        <v>627</v>
      </c>
      <c r="E79" s="24">
        <v>3</v>
      </c>
      <c r="F79" s="24">
        <v>3</v>
      </c>
      <c r="G79" s="24">
        <v>3</v>
      </c>
      <c r="H79" s="24">
        <v>3</v>
      </c>
      <c r="I79" s="24">
        <v>2</v>
      </c>
      <c r="J79" s="24">
        <v>2</v>
      </c>
      <c r="K79" s="24">
        <v>3</v>
      </c>
      <c r="L79" s="24">
        <v>3</v>
      </c>
      <c r="M79" s="24">
        <v>1</v>
      </c>
      <c r="N79" s="29">
        <v>2</v>
      </c>
      <c r="O79" s="131">
        <f t="shared" si="1"/>
        <v>25</v>
      </c>
    </row>
  </sheetData>
  <autoFilter ref="O1:O88" xr:uid="{00000000-0001-0000-0300-000000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O79"/>
  <sheetViews>
    <sheetView topLeftCell="A20" zoomScale="37" zoomScaleNormal="60" workbookViewId="0">
      <selection activeCell="D34" sqref="D34"/>
    </sheetView>
  </sheetViews>
  <sheetFormatPr defaultColWidth="12.5703125" defaultRowHeight="15" customHeight="1" x14ac:dyDescent="0.2"/>
  <cols>
    <col min="1" max="1" width="60.5703125" bestFit="1" customWidth="1"/>
    <col min="2" max="2" width="10.85546875" bestFit="1" customWidth="1"/>
    <col min="3" max="3" width="26.140625" bestFit="1" customWidth="1"/>
    <col min="4" max="4" width="14.85546875" bestFit="1" customWidth="1"/>
  </cols>
  <sheetData>
    <row r="1" spans="1:15" ht="27" thickBot="1" x14ac:dyDescent="0.45">
      <c r="A1" s="149" t="s">
        <v>3</v>
      </c>
      <c r="B1" s="149" t="s">
        <v>4</v>
      </c>
      <c r="C1" s="149" t="s">
        <v>5</v>
      </c>
      <c r="D1" s="149" t="s">
        <v>7</v>
      </c>
      <c r="E1" s="150" t="s">
        <v>632</v>
      </c>
      <c r="F1" s="150" t="s">
        <v>633</v>
      </c>
      <c r="G1" s="150" t="s">
        <v>634</v>
      </c>
      <c r="H1" s="150" t="s">
        <v>635</v>
      </c>
      <c r="I1" s="150" t="s">
        <v>636</v>
      </c>
      <c r="J1" s="150" t="s">
        <v>637</v>
      </c>
      <c r="K1" s="150" t="s">
        <v>638</v>
      </c>
      <c r="L1" s="150" t="s">
        <v>639</v>
      </c>
      <c r="M1" s="150" t="s">
        <v>640</v>
      </c>
      <c r="N1" s="151" t="s">
        <v>641</v>
      </c>
      <c r="O1" s="152" t="s">
        <v>652</v>
      </c>
    </row>
    <row r="2" spans="1:15" ht="27" customHeight="1" x14ac:dyDescent="0.4">
      <c r="A2" s="153" t="s">
        <v>31</v>
      </c>
      <c r="B2" s="153">
        <v>28</v>
      </c>
      <c r="C2" s="153" t="s">
        <v>59</v>
      </c>
      <c r="D2" s="153" t="s">
        <v>1001</v>
      </c>
      <c r="E2" s="154">
        <v>2</v>
      </c>
      <c r="F2" s="154">
        <v>2</v>
      </c>
      <c r="G2" s="154">
        <v>2</v>
      </c>
      <c r="H2" s="154">
        <v>1</v>
      </c>
      <c r="I2" s="154">
        <v>1</v>
      </c>
      <c r="J2" s="154">
        <v>1</v>
      </c>
      <c r="K2" s="154">
        <v>1</v>
      </c>
      <c r="L2" s="154">
        <v>1</v>
      </c>
      <c r="M2" s="154">
        <v>2</v>
      </c>
      <c r="N2" s="155">
        <v>2</v>
      </c>
      <c r="O2" s="156">
        <f>SUM(E2:N2)</f>
        <v>15</v>
      </c>
    </row>
    <row r="3" spans="1:15" ht="27" customHeight="1" x14ac:dyDescent="0.4">
      <c r="A3" s="157" t="s">
        <v>37</v>
      </c>
      <c r="B3" s="157">
        <v>27</v>
      </c>
      <c r="C3" s="153" t="s">
        <v>59</v>
      </c>
      <c r="D3" s="153" t="s">
        <v>1001</v>
      </c>
      <c r="E3" s="158">
        <v>5</v>
      </c>
      <c r="F3" s="158">
        <v>5</v>
      </c>
      <c r="G3" s="158">
        <v>5</v>
      </c>
      <c r="H3" s="158">
        <v>1</v>
      </c>
      <c r="I3" s="158">
        <v>1</v>
      </c>
      <c r="J3" s="158">
        <v>1</v>
      </c>
      <c r="K3" s="158">
        <v>1</v>
      </c>
      <c r="L3" s="158">
        <v>1</v>
      </c>
      <c r="M3" s="158">
        <v>1</v>
      </c>
      <c r="N3" s="159">
        <v>1</v>
      </c>
      <c r="O3" s="156">
        <f t="shared" ref="O3:O66" si="0">SUM(E3:N3)</f>
        <v>22</v>
      </c>
    </row>
    <row r="4" spans="1:15" ht="27" customHeight="1" x14ac:dyDescent="0.4">
      <c r="A4" s="157" t="s">
        <v>42</v>
      </c>
      <c r="B4" s="157">
        <v>23</v>
      </c>
      <c r="C4" s="153" t="s">
        <v>59</v>
      </c>
      <c r="D4" s="153" t="s">
        <v>1001</v>
      </c>
      <c r="E4" s="158">
        <v>2</v>
      </c>
      <c r="F4" s="158">
        <v>2</v>
      </c>
      <c r="G4" s="158">
        <v>1</v>
      </c>
      <c r="H4" s="158">
        <v>2</v>
      </c>
      <c r="I4" s="158">
        <v>1</v>
      </c>
      <c r="J4" s="158">
        <v>2</v>
      </c>
      <c r="K4" s="158">
        <v>3</v>
      </c>
      <c r="L4" s="158">
        <v>2</v>
      </c>
      <c r="M4" s="158">
        <v>2</v>
      </c>
      <c r="N4" s="159">
        <v>1</v>
      </c>
      <c r="O4" s="156">
        <f t="shared" si="0"/>
        <v>18</v>
      </c>
    </row>
    <row r="5" spans="1:15" ht="27" customHeight="1" x14ac:dyDescent="0.4">
      <c r="A5" s="157" t="s">
        <v>58</v>
      </c>
      <c r="B5" s="157">
        <v>24</v>
      </c>
      <c r="C5" s="153" t="s">
        <v>59</v>
      </c>
      <c r="D5" s="153" t="s">
        <v>1001</v>
      </c>
      <c r="E5" s="158">
        <v>1</v>
      </c>
      <c r="F5" s="158">
        <v>2</v>
      </c>
      <c r="G5" s="158">
        <v>1</v>
      </c>
      <c r="H5" s="158">
        <v>1</v>
      </c>
      <c r="I5" s="158">
        <v>1</v>
      </c>
      <c r="J5" s="158">
        <v>1</v>
      </c>
      <c r="K5" s="158">
        <v>1</v>
      </c>
      <c r="L5" s="158">
        <v>2</v>
      </c>
      <c r="M5" s="158">
        <v>1</v>
      </c>
      <c r="N5" s="159">
        <v>1</v>
      </c>
      <c r="O5" s="156">
        <f t="shared" si="0"/>
        <v>12</v>
      </c>
    </row>
    <row r="6" spans="1:15" ht="27" customHeight="1" x14ac:dyDescent="0.4">
      <c r="A6" s="157" t="s">
        <v>62</v>
      </c>
      <c r="B6" s="157">
        <v>20</v>
      </c>
      <c r="C6" s="153" t="s">
        <v>59</v>
      </c>
      <c r="D6" s="153" t="s">
        <v>1001</v>
      </c>
      <c r="E6" s="158">
        <v>3</v>
      </c>
      <c r="F6" s="158">
        <v>1</v>
      </c>
      <c r="G6" s="158">
        <v>2</v>
      </c>
      <c r="H6" s="158">
        <v>1</v>
      </c>
      <c r="I6" s="158">
        <v>2</v>
      </c>
      <c r="J6" s="158">
        <v>2</v>
      </c>
      <c r="K6" s="158">
        <v>1</v>
      </c>
      <c r="L6" s="158">
        <v>2</v>
      </c>
      <c r="M6" s="158">
        <v>1</v>
      </c>
      <c r="N6" s="159">
        <v>1</v>
      </c>
      <c r="O6" s="156">
        <f t="shared" si="0"/>
        <v>16</v>
      </c>
    </row>
    <row r="7" spans="1:15" ht="27" customHeight="1" x14ac:dyDescent="0.4">
      <c r="A7" s="157" t="s">
        <v>67</v>
      </c>
      <c r="B7" s="157">
        <v>25</v>
      </c>
      <c r="C7" s="153" t="s">
        <v>59</v>
      </c>
      <c r="D7" s="153" t="s">
        <v>1001</v>
      </c>
      <c r="E7" s="158">
        <v>5</v>
      </c>
      <c r="F7" s="158">
        <v>1</v>
      </c>
      <c r="G7" s="158">
        <v>1</v>
      </c>
      <c r="H7" s="158">
        <v>1</v>
      </c>
      <c r="I7" s="158">
        <v>1</v>
      </c>
      <c r="J7" s="158">
        <v>1</v>
      </c>
      <c r="K7" s="158">
        <v>5</v>
      </c>
      <c r="L7" s="158">
        <v>3</v>
      </c>
      <c r="M7" s="158">
        <v>3</v>
      </c>
      <c r="N7" s="159">
        <v>3</v>
      </c>
      <c r="O7" s="156">
        <f t="shared" si="0"/>
        <v>24</v>
      </c>
    </row>
    <row r="8" spans="1:15" ht="27" customHeight="1" x14ac:dyDescent="0.4">
      <c r="A8" s="157" t="s">
        <v>79</v>
      </c>
      <c r="B8" s="157">
        <v>22</v>
      </c>
      <c r="C8" s="153" t="s">
        <v>59</v>
      </c>
      <c r="D8" s="153" t="s">
        <v>1001</v>
      </c>
      <c r="E8" s="158">
        <v>3</v>
      </c>
      <c r="F8" s="158">
        <v>3</v>
      </c>
      <c r="G8" s="158">
        <v>1</v>
      </c>
      <c r="H8" s="158">
        <v>1</v>
      </c>
      <c r="I8" s="158">
        <v>3</v>
      </c>
      <c r="J8" s="158">
        <v>1</v>
      </c>
      <c r="K8" s="158">
        <v>2</v>
      </c>
      <c r="L8" s="158">
        <v>1</v>
      </c>
      <c r="M8" s="158">
        <v>2</v>
      </c>
      <c r="N8" s="159">
        <v>1</v>
      </c>
      <c r="O8" s="156">
        <f t="shared" si="0"/>
        <v>18</v>
      </c>
    </row>
    <row r="9" spans="1:15" ht="27" customHeight="1" x14ac:dyDescent="0.4">
      <c r="A9" s="157" t="s">
        <v>84</v>
      </c>
      <c r="B9" s="157">
        <v>22</v>
      </c>
      <c r="C9" s="153" t="s">
        <v>59</v>
      </c>
      <c r="D9" s="153" t="s">
        <v>1001</v>
      </c>
      <c r="E9" s="158">
        <v>2</v>
      </c>
      <c r="F9" s="158">
        <v>2</v>
      </c>
      <c r="G9" s="158">
        <v>2</v>
      </c>
      <c r="H9" s="158">
        <v>1</v>
      </c>
      <c r="I9" s="158">
        <v>2</v>
      </c>
      <c r="J9" s="158">
        <v>2</v>
      </c>
      <c r="K9" s="158">
        <v>2</v>
      </c>
      <c r="L9" s="158">
        <v>1</v>
      </c>
      <c r="M9" s="158">
        <v>1</v>
      </c>
      <c r="N9" s="159">
        <v>2</v>
      </c>
      <c r="O9" s="156">
        <f t="shared" si="0"/>
        <v>17</v>
      </c>
    </row>
    <row r="10" spans="1:15" ht="27" customHeight="1" x14ac:dyDescent="0.4">
      <c r="A10" s="157" t="s">
        <v>95</v>
      </c>
      <c r="B10" s="157">
        <v>22</v>
      </c>
      <c r="C10" s="157" t="s">
        <v>188</v>
      </c>
      <c r="D10" s="157" t="s">
        <v>1001</v>
      </c>
      <c r="E10" s="158">
        <v>4</v>
      </c>
      <c r="F10" s="158">
        <v>5</v>
      </c>
      <c r="G10" s="158">
        <v>4</v>
      </c>
      <c r="H10" s="158">
        <v>4</v>
      </c>
      <c r="I10" s="158">
        <v>5</v>
      </c>
      <c r="J10" s="158">
        <v>4</v>
      </c>
      <c r="K10" s="158">
        <v>4</v>
      </c>
      <c r="L10" s="158">
        <v>5</v>
      </c>
      <c r="M10" s="158">
        <v>4</v>
      </c>
      <c r="N10" s="159">
        <v>4</v>
      </c>
      <c r="O10" s="156">
        <f t="shared" si="0"/>
        <v>43</v>
      </c>
    </row>
    <row r="11" spans="1:15" ht="27" customHeight="1" x14ac:dyDescent="0.4">
      <c r="A11" s="157" t="s">
        <v>102</v>
      </c>
      <c r="B11" s="157">
        <v>25</v>
      </c>
      <c r="C11" s="153" t="s">
        <v>59</v>
      </c>
      <c r="D11" s="153" t="s">
        <v>1001</v>
      </c>
      <c r="E11" s="158">
        <v>3</v>
      </c>
      <c r="F11" s="158">
        <v>3</v>
      </c>
      <c r="G11" s="158">
        <v>3</v>
      </c>
      <c r="H11" s="158">
        <v>2</v>
      </c>
      <c r="I11" s="158">
        <v>3</v>
      </c>
      <c r="J11" s="158">
        <v>2</v>
      </c>
      <c r="K11" s="158">
        <v>3</v>
      </c>
      <c r="L11" s="158">
        <v>2</v>
      </c>
      <c r="M11" s="158">
        <v>2</v>
      </c>
      <c r="N11" s="159">
        <v>3</v>
      </c>
      <c r="O11" s="156">
        <f t="shared" si="0"/>
        <v>26</v>
      </c>
    </row>
    <row r="12" spans="1:15" ht="27" customHeight="1" x14ac:dyDescent="0.4">
      <c r="A12" s="157" t="s">
        <v>108</v>
      </c>
      <c r="B12" s="157">
        <v>29</v>
      </c>
      <c r="C12" s="153" t="s">
        <v>59</v>
      </c>
      <c r="D12" s="153" t="s">
        <v>1001</v>
      </c>
      <c r="E12" s="158">
        <v>1</v>
      </c>
      <c r="F12" s="158">
        <v>1</v>
      </c>
      <c r="G12" s="158">
        <v>1</v>
      </c>
      <c r="H12" s="158">
        <v>1</v>
      </c>
      <c r="I12" s="158">
        <v>1</v>
      </c>
      <c r="J12" s="158">
        <v>1</v>
      </c>
      <c r="K12" s="158">
        <v>1</v>
      </c>
      <c r="L12" s="158">
        <v>2</v>
      </c>
      <c r="M12" s="158">
        <v>1</v>
      </c>
      <c r="N12" s="159">
        <v>2</v>
      </c>
      <c r="O12" s="156">
        <f t="shared" si="0"/>
        <v>12</v>
      </c>
    </row>
    <row r="13" spans="1:15" ht="27" customHeight="1" x14ac:dyDescent="0.4">
      <c r="A13" s="157" t="s">
        <v>124</v>
      </c>
      <c r="B13" s="157">
        <v>32</v>
      </c>
      <c r="C13" s="153" t="s">
        <v>59</v>
      </c>
      <c r="D13" s="157" t="s">
        <v>627</v>
      </c>
      <c r="E13" s="158">
        <v>4</v>
      </c>
      <c r="F13" s="158">
        <v>2</v>
      </c>
      <c r="G13" s="158">
        <v>2</v>
      </c>
      <c r="H13" s="158">
        <v>1</v>
      </c>
      <c r="I13" s="158">
        <v>1</v>
      </c>
      <c r="J13" s="158">
        <v>1</v>
      </c>
      <c r="K13" s="158">
        <v>1</v>
      </c>
      <c r="L13" s="158">
        <v>2</v>
      </c>
      <c r="M13" s="158">
        <v>1</v>
      </c>
      <c r="N13" s="159">
        <v>1</v>
      </c>
      <c r="O13" s="156">
        <f t="shared" si="0"/>
        <v>16</v>
      </c>
    </row>
    <row r="14" spans="1:15" ht="27" customHeight="1" x14ac:dyDescent="0.4">
      <c r="A14" s="157" t="s">
        <v>135</v>
      </c>
      <c r="B14" s="157">
        <v>32</v>
      </c>
      <c r="C14" s="153" t="s">
        <v>59</v>
      </c>
      <c r="D14" s="153" t="s">
        <v>1001</v>
      </c>
      <c r="E14" s="158">
        <v>3</v>
      </c>
      <c r="F14" s="158">
        <v>3</v>
      </c>
      <c r="G14" s="158">
        <v>3</v>
      </c>
      <c r="H14" s="158">
        <v>3</v>
      </c>
      <c r="I14" s="158">
        <v>3</v>
      </c>
      <c r="J14" s="158">
        <v>3</v>
      </c>
      <c r="K14" s="158">
        <v>3</v>
      </c>
      <c r="L14" s="158">
        <v>3</v>
      </c>
      <c r="M14" s="158">
        <v>3</v>
      </c>
      <c r="N14" s="159">
        <v>3</v>
      </c>
      <c r="O14" s="156">
        <f t="shared" si="0"/>
        <v>30</v>
      </c>
    </row>
    <row r="15" spans="1:15" ht="27" customHeight="1" x14ac:dyDescent="0.4">
      <c r="A15" s="157" t="s">
        <v>139</v>
      </c>
      <c r="B15" s="157">
        <v>27</v>
      </c>
      <c r="C15" s="153" t="s">
        <v>59</v>
      </c>
      <c r="D15" s="153" t="s">
        <v>1001</v>
      </c>
      <c r="E15" s="158">
        <v>2</v>
      </c>
      <c r="F15" s="158">
        <v>2</v>
      </c>
      <c r="G15" s="158">
        <v>1</v>
      </c>
      <c r="H15" s="158">
        <v>1</v>
      </c>
      <c r="I15" s="158">
        <v>1</v>
      </c>
      <c r="J15" s="158">
        <v>3</v>
      </c>
      <c r="K15" s="158">
        <v>1</v>
      </c>
      <c r="L15" s="158">
        <v>3</v>
      </c>
      <c r="M15" s="158">
        <v>3</v>
      </c>
      <c r="N15" s="159">
        <v>3</v>
      </c>
      <c r="O15" s="156">
        <f t="shared" si="0"/>
        <v>20</v>
      </c>
    </row>
    <row r="16" spans="1:15" ht="27" customHeight="1" x14ac:dyDescent="0.4">
      <c r="A16" s="157" t="s">
        <v>145</v>
      </c>
      <c r="B16" s="157">
        <v>30</v>
      </c>
      <c r="C16" s="153" t="s">
        <v>59</v>
      </c>
      <c r="D16" s="157" t="s">
        <v>627</v>
      </c>
      <c r="E16" s="158">
        <v>3</v>
      </c>
      <c r="F16" s="158">
        <v>3</v>
      </c>
      <c r="G16" s="158">
        <v>2</v>
      </c>
      <c r="H16" s="158">
        <v>2</v>
      </c>
      <c r="I16" s="158">
        <v>2</v>
      </c>
      <c r="J16" s="158">
        <v>2</v>
      </c>
      <c r="K16" s="158">
        <v>1</v>
      </c>
      <c r="L16" s="158">
        <v>2</v>
      </c>
      <c r="M16" s="158">
        <v>1</v>
      </c>
      <c r="N16" s="159">
        <v>1</v>
      </c>
      <c r="O16" s="156">
        <f t="shared" si="0"/>
        <v>19</v>
      </c>
    </row>
    <row r="17" spans="1:15" ht="27" customHeight="1" x14ac:dyDescent="0.4">
      <c r="A17" s="157" t="s">
        <v>156</v>
      </c>
      <c r="B17" s="157">
        <v>22</v>
      </c>
      <c r="C17" s="153" t="s">
        <v>59</v>
      </c>
      <c r="D17" s="153" t="s">
        <v>1001</v>
      </c>
      <c r="E17" s="158">
        <v>2</v>
      </c>
      <c r="F17" s="158">
        <v>2</v>
      </c>
      <c r="G17" s="158">
        <v>2</v>
      </c>
      <c r="H17" s="158">
        <v>2</v>
      </c>
      <c r="I17" s="158">
        <v>2</v>
      </c>
      <c r="J17" s="158">
        <v>2</v>
      </c>
      <c r="K17" s="158">
        <v>2</v>
      </c>
      <c r="L17" s="158">
        <v>2</v>
      </c>
      <c r="M17" s="158">
        <v>2</v>
      </c>
      <c r="N17" s="159">
        <v>2</v>
      </c>
      <c r="O17" s="156">
        <f t="shared" si="0"/>
        <v>20</v>
      </c>
    </row>
    <row r="18" spans="1:15" ht="27" customHeight="1" x14ac:dyDescent="0.4">
      <c r="A18" s="157" t="s">
        <v>166</v>
      </c>
      <c r="B18" s="157">
        <v>28</v>
      </c>
      <c r="C18" s="153" t="s">
        <v>59</v>
      </c>
      <c r="D18" s="157" t="s">
        <v>627</v>
      </c>
      <c r="E18" s="158">
        <v>2</v>
      </c>
      <c r="F18" s="158">
        <v>3</v>
      </c>
      <c r="G18" s="158">
        <v>3</v>
      </c>
      <c r="H18" s="158">
        <v>4</v>
      </c>
      <c r="I18" s="158">
        <v>3</v>
      </c>
      <c r="J18" s="158">
        <v>3</v>
      </c>
      <c r="K18" s="158">
        <v>3</v>
      </c>
      <c r="L18" s="158">
        <v>4</v>
      </c>
      <c r="M18" s="158">
        <v>4</v>
      </c>
      <c r="N18" s="159">
        <v>4</v>
      </c>
      <c r="O18" s="156">
        <f t="shared" si="0"/>
        <v>33</v>
      </c>
    </row>
    <row r="19" spans="1:15" ht="27" customHeight="1" x14ac:dyDescent="0.4">
      <c r="A19" s="157" t="s">
        <v>172</v>
      </c>
      <c r="B19" s="157">
        <v>24</v>
      </c>
      <c r="C19" s="153" t="s">
        <v>59</v>
      </c>
      <c r="D19" s="157" t="s">
        <v>627</v>
      </c>
      <c r="E19" s="158">
        <v>1</v>
      </c>
      <c r="F19" s="158">
        <v>2</v>
      </c>
      <c r="G19" s="158">
        <v>1</v>
      </c>
      <c r="H19" s="158">
        <v>1</v>
      </c>
      <c r="I19" s="158">
        <v>1</v>
      </c>
      <c r="J19" s="158">
        <v>1</v>
      </c>
      <c r="K19" s="158">
        <v>1</v>
      </c>
      <c r="L19" s="158">
        <v>2</v>
      </c>
      <c r="M19" s="158">
        <v>1</v>
      </c>
      <c r="N19" s="159">
        <v>1</v>
      </c>
      <c r="O19" s="156">
        <f t="shared" si="0"/>
        <v>12</v>
      </c>
    </row>
    <row r="20" spans="1:15" ht="27" customHeight="1" x14ac:dyDescent="0.4">
      <c r="A20" s="157" t="s">
        <v>177</v>
      </c>
      <c r="B20" s="157">
        <v>25</v>
      </c>
      <c r="C20" s="153" t="s">
        <v>59</v>
      </c>
      <c r="D20" s="157" t="s">
        <v>627</v>
      </c>
      <c r="E20" s="158">
        <v>2</v>
      </c>
      <c r="F20" s="158">
        <v>1</v>
      </c>
      <c r="G20" s="158">
        <v>2</v>
      </c>
      <c r="H20" s="158">
        <v>1</v>
      </c>
      <c r="I20" s="158">
        <v>1</v>
      </c>
      <c r="J20" s="158">
        <v>1</v>
      </c>
      <c r="K20" s="158">
        <v>2</v>
      </c>
      <c r="L20" s="158">
        <v>1</v>
      </c>
      <c r="M20" s="158">
        <v>2</v>
      </c>
      <c r="N20" s="159">
        <v>2</v>
      </c>
      <c r="O20" s="156">
        <f t="shared" si="0"/>
        <v>15</v>
      </c>
    </row>
    <row r="21" spans="1:15" ht="27" customHeight="1" x14ac:dyDescent="0.4">
      <c r="A21" s="157" t="s">
        <v>183</v>
      </c>
      <c r="B21" s="157">
        <v>26</v>
      </c>
      <c r="C21" s="153" t="s">
        <v>59</v>
      </c>
      <c r="D21" s="157" t="s">
        <v>627</v>
      </c>
      <c r="E21" s="158">
        <v>3</v>
      </c>
      <c r="F21" s="158">
        <v>2</v>
      </c>
      <c r="G21" s="158">
        <v>2</v>
      </c>
      <c r="H21" s="158">
        <v>1</v>
      </c>
      <c r="I21" s="158">
        <v>2</v>
      </c>
      <c r="J21" s="158">
        <v>2</v>
      </c>
      <c r="K21" s="158">
        <v>3</v>
      </c>
      <c r="L21" s="158">
        <v>1</v>
      </c>
      <c r="M21" s="158">
        <v>1</v>
      </c>
      <c r="N21" s="159">
        <v>3</v>
      </c>
      <c r="O21" s="156">
        <f t="shared" si="0"/>
        <v>20</v>
      </c>
    </row>
    <row r="22" spans="1:15" ht="27" customHeight="1" x14ac:dyDescent="0.4">
      <c r="A22" s="157" t="s">
        <v>187</v>
      </c>
      <c r="B22" s="157">
        <v>19</v>
      </c>
      <c r="C22" s="157" t="s">
        <v>188</v>
      </c>
      <c r="D22" s="153" t="s">
        <v>1001</v>
      </c>
      <c r="E22" s="158">
        <v>3</v>
      </c>
      <c r="F22" s="158">
        <v>3</v>
      </c>
      <c r="G22" s="158">
        <v>1</v>
      </c>
      <c r="H22" s="158">
        <v>2</v>
      </c>
      <c r="I22" s="158">
        <v>1</v>
      </c>
      <c r="J22" s="158">
        <v>1</v>
      </c>
      <c r="K22" s="158">
        <v>2</v>
      </c>
      <c r="L22" s="158">
        <v>1</v>
      </c>
      <c r="M22" s="158">
        <v>1</v>
      </c>
      <c r="N22" s="159">
        <v>1</v>
      </c>
      <c r="O22" s="156">
        <f t="shared" si="0"/>
        <v>16</v>
      </c>
    </row>
    <row r="23" spans="1:15" ht="27" customHeight="1" x14ac:dyDescent="0.4">
      <c r="A23" s="157" t="s">
        <v>193</v>
      </c>
      <c r="B23" s="157">
        <v>22</v>
      </c>
      <c r="C23" s="157" t="s">
        <v>188</v>
      </c>
      <c r="D23" s="157" t="s">
        <v>627</v>
      </c>
      <c r="E23" s="158">
        <v>1</v>
      </c>
      <c r="F23" s="158">
        <v>3</v>
      </c>
      <c r="G23" s="158">
        <v>2</v>
      </c>
      <c r="H23" s="158">
        <v>2</v>
      </c>
      <c r="I23" s="158">
        <v>2</v>
      </c>
      <c r="J23" s="158">
        <v>2</v>
      </c>
      <c r="K23" s="158">
        <v>2</v>
      </c>
      <c r="L23" s="158">
        <v>1</v>
      </c>
      <c r="M23" s="158">
        <v>3</v>
      </c>
      <c r="N23" s="159">
        <v>2</v>
      </c>
      <c r="O23" s="156">
        <f t="shared" si="0"/>
        <v>20</v>
      </c>
    </row>
    <row r="24" spans="1:15" ht="27" customHeight="1" x14ac:dyDescent="0.4">
      <c r="A24" s="157" t="s">
        <v>204</v>
      </c>
      <c r="B24" s="157">
        <v>19</v>
      </c>
      <c r="C24" s="157" t="s">
        <v>188</v>
      </c>
      <c r="D24" s="157" t="s">
        <v>627</v>
      </c>
      <c r="E24" s="158">
        <v>2</v>
      </c>
      <c r="F24" s="158">
        <v>1</v>
      </c>
      <c r="G24" s="158">
        <v>1</v>
      </c>
      <c r="H24" s="158">
        <v>1</v>
      </c>
      <c r="I24" s="158">
        <v>1</v>
      </c>
      <c r="J24" s="158">
        <v>1</v>
      </c>
      <c r="K24" s="158">
        <v>3</v>
      </c>
      <c r="L24" s="158">
        <v>1</v>
      </c>
      <c r="M24" s="158">
        <v>2</v>
      </c>
      <c r="N24" s="159">
        <v>3</v>
      </c>
      <c r="O24" s="156">
        <f t="shared" si="0"/>
        <v>16</v>
      </c>
    </row>
    <row r="25" spans="1:15" ht="27" customHeight="1" x14ac:dyDescent="0.4">
      <c r="A25" s="157" t="s">
        <v>211</v>
      </c>
      <c r="B25" s="157">
        <v>23</v>
      </c>
      <c r="C25" s="157" t="s">
        <v>188</v>
      </c>
      <c r="D25" s="157" t="s">
        <v>627</v>
      </c>
      <c r="E25" s="158">
        <v>3</v>
      </c>
      <c r="F25" s="158">
        <v>2</v>
      </c>
      <c r="G25" s="158">
        <v>2</v>
      </c>
      <c r="H25" s="158">
        <v>1</v>
      </c>
      <c r="I25" s="158">
        <v>2</v>
      </c>
      <c r="J25" s="158">
        <v>2</v>
      </c>
      <c r="K25" s="158">
        <v>1</v>
      </c>
      <c r="L25" s="158">
        <v>2</v>
      </c>
      <c r="M25" s="158">
        <v>3</v>
      </c>
      <c r="N25" s="159">
        <v>1</v>
      </c>
      <c r="O25" s="156">
        <f t="shared" si="0"/>
        <v>19</v>
      </c>
    </row>
    <row r="26" spans="1:15" ht="27" customHeight="1" x14ac:dyDescent="0.4">
      <c r="A26" s="157" t="s">
        <v>217</v>
      </c>
      <c r="B26" s="157">
        <v>25</v>
      </c>
      <c r="C26" s="157" t="s">
        <v>188</v>
      </c>
      <c r="D26" s="157" t="s">
        <v>627</v>
      </c>
      <c r="E26" s="158">
        <v>3</v>
      </c>
      <c r="F26" s="158">
        <v>2</v>
      </c>
      <c r="G26" s="158">
        <v>2</v>
      </c>
      <c r="H26" s="158">
        <v>1</v>
      </c>
      <c r="I26" s="158">
        <v>3</v>
      </c>
      <c r="J26" s="158">
        <v>2</v>
      </c>
      <c r="K26" s="158">
        <v>3</v>
      </c>
      <c r="L26" s="158">
        <v>3</v>
      </c>
      <c r="M26" s="158">
        <v>4</v>
      </c>
      <c r="N26" s="159">
        <v>1</v>
      </c>
      <c r="O26" s="156">
        <f t="shared" si="0"/>
        <v>24</v>
      </c>
    </row>
    <row r="27" spans="1:15" ht="27" customHeight="1" x14ac:dyDescent="0.4">
      <c r="A27" s="157" t="s">
        <v>223</v>
      </c>
      <c r="B27" s="157">
        <v>24</v>
      </c>
      <c r="C27" s="157" t="s">
        <v>188</v>
      </c>
      <c r="D27" s="157" t="s">
        <v>627</v>
      </c>
      <c r="E27" s="158">
        <v>3</v>
      </c>
      <c r="F27" s="158">
        <v>1</v>
      </c>
      <c r="G27" s="158">
        <v>1</v>
      </c>
      <c r="H27" s="158">
        <v>1</v>
      </c>
      <c r="I27" s="158">
        <v>1</v>
      </c>
      <c r="J27" s="158">
        <v>1</v>
      </c>
      <c r="K27" s="158">
        <v>2</v>
      </c>
      <c r="L27" s="158">
        <v>2</v>
      </c>
      <c r="M27" s="158">
        <v>1</v>
      </c>
      <c r="N27" s="159">
        <v>1</v>
      </c>
      <c r="O27" s="156">
        <f t="shared" si="0"/>
        <v>14</v>
      </c>
    </row>
    <row r="28" spans="1:15" ht="27" customHeight="1" x14ac:dyDescent="0.4">
      <c r="A28" s="157" t="s">
        <v>229</v>
      </c>
      <c r="B28" s="157">
        <v>24</v>
      </c>
      <c r="C28" s="157" t="s">
        <v>188</v>
      </c>
      <c r="D28" s="153" t="s">
        <v>1001</v>
      </c>
      <c r="E28" s="158">
        <v>3</v>
      </c>
      <c r="F28" s="158">
        <v>2</v>
      </c>
      <c r="G28" s="158">
        <v>1</v>
      </c>
      <c r="H28" s="158">
        <v>2</v>
      </c>
      <c r="I28" s="158">
        <v>3</v>
      </c>
      <c r="J28" s="158">
        <v>1</v>
      </c>
      <c r="K28" s="158">
        <v>4</v>
      </c>
      <c r="L28" s="158">
        <v>3</v>
      </c>
      <c r="M28" s="158">
        <v>3</v>
      </c>
      <c r="N28" s="159">
        <v>3</v>
      </c>
      <c r="O28" s="156">
        <f t="shared" si="0"/>
        <v>25</v>
      </c>
    </row>
    <row r="29" spans="1:15" ht="27" customHeight="1" x14ac:dyDescent="0.4">
      <c r="A29" s="157" t="s">
        <v>234</v>
      </c>
      <c r="B29" s="157">
        <v>25</v>
      </c>
      <c r="C29" s="157" t="s">
        <v>188</v>
      </c>
      <c r="D29" s="157" t="s">
        <v>627</v>
      </c>
      <c r="E29" s="158">
        <v>2</v>
      </c>
      <c r="F29" s="158">
        <v>2</v>
      </c>
      <c r="G29" s="158">
        <v>1</v>
      </c>
      <c r="H29" s="158">
        <v>1</v>
      </c>
      <c r="I29" s="158">
        <v>2</v>
      </c>
      <c r="J29" s="158">
        <v>1</v>
      </c>
      <c r="K29" s="158">
        <v>1</v>
      </c>
      <c r="L29" s="158">
        <v>1</v>
      </c>
      <c r="M29" s="158">
        <v>1</v>
      </c>
      <c r="N29" s="159">
        <v>1</v>
      </c>
      <c r="O29" s="156">
        <f t="shared" si="0"/>
        <v>13</v>
      </c>
    </row>
    <row r="30" spans="1:15" ht="27" customHeight="1" x14ac:dyDescent="0.4">
      <c r="A30" s="157" t="s">
        <v>255</v>
      </c>
      <c r="B30" s="157">
        <v>30</v>
      </c>
      <c r="C30" s="157" t="s">
        <v>188</v>
      </c>
      <c r="D30" s="157" t="s">
        <v>627</v>
      </c>
      <c r="E30" s="158">
        <v>3</v>
      </c>
      <c r="F30" s="158">
        <v>1</v>
      </c>
      <c r="G30" s="158">
        <v>1</v>
      </c>
      <c r="H30" s="158">
        <v>2</v>
      </c>
      <c r="I30" s="158">
        <v>2</v>
      </c>
      <c r="J30" s="158">
        <v>1</v>
      </c>
      <c r="K30" s="158">
        <v>2</v>
      </c>
      <c r="L30" s="158">
        <v>2</v>
      </c>
      <c r="M30" s="158">
        <v>2</v>
      </c>
      <c r="N30" s="159">
        <v>2</v>
      </c>
      <c r="O30" s="156">
        <f t="shared" si="0"/>
        <v>18</v>
      </c>
    </row>
    <row r="31" spans="1:15" ht="27" customHeight="1" x14ac:dyDescent="0.4">
      <c r="A31" s="157" t="s">
        <v>260</v>
      </c>
      <c r="B31" s="157">
        <v>35</v>
      </c>
      <c r="C31" s="157" t="s">
        <v>188</v>
      </c>
      <c r="D31" s="157" t="s">
        <v>627</v>
      </c>
      <c r="E31" s="158">
        <v>2</v>
      </c>
      <c r="F31" s="158">
        <v>3</v>
      </c>
      <c r="G31" s="158">
        <v>3</v>
      </c>
      <c r="H31" s="158">
        <v>1</v>
      </c>
      <c r="I31" s="158">
        <v>3</v>
      </c>
      <c r="J31" s="158">
        <v>1</v>
      </c>
      <c r="K31" s="158">
        <v>2</v>
      </c>
      <c r="L31" s="158">
        <v>2</v>
      </c>
      <c r="M31" s="158">
        <v>1</v>
      </c>
      <c r="N31" s="159">
        <v>1</v>
      </c>
      <c r="O31" s="156">
        <f t="shared" si="0"/>
        <v>19</v>
      </c>
    </row>
    <row r="32" spans="1:15" ht="27" customHeight="1" x14ac:dyDescent="0.4">
      <c r="A32" s="157" t="s">
        <v>272</v>
      </c>
      <c r="B32" s="157">
        <v>25</v>
      </c>
      <c r="C32" s="153" t="s">
        <v>59</v>
      </c>
      <c r="D32" s="157" t="s">
        <v>627</v>
      </c>
      <c r="E32" s="158">
        <v>3</v>
      </c>
      <c r="F32" s="158">
        <v>1</v>
      </c>
      <c r="G32" s="158">
        <v>1</v>
      </c>
      <c r="H32" s="158">
        <v>2</v>
      </c>
      <c r="I32" s="158">
        <v>1</v>
      </c>
      <c r="J32" s="158">
        <v>1</v>
      </c>
      <c r="K32" s="158">
        <v>1</v>
      </c>
      <c r="L32" s="158">
        <v>3</v>
      </c>
      <c r="M32" s="158">
        <v>1</v>
      </c>
      <c r="N32" s="159">
        <v>1</v>
      </c>
      <c r="O32" s="156">
        <f t="shared" si="0"/>
        <v>15</v>
      </c>
    </row>
    <row r="33" spans="1:15" ht="27" customHeight="1" x14ac:dyDescent="0.4">
      <c r="A33" s="157" t="s">
        <v>277</v>
      </c>
      <c r="B33" s="157">
        <v>21</v>
      </c>
      <c r="C33" s="153" t="s">
        <v>59</v>
      </c>
      <c r="D33" s="157" t="s">
        <v>627</v>
      </c>
      <c r="E33" s="158">
        <v>1</v>
      </c>
      <c r="F33" s="158">
        <v>1</v>
      </c>
      <c r="G33" s="158">
        <v>3</v>
      </c>
      <c r="H33" s="158">
        <v>1</v>
      </c>
      <c r="I33" s="158">
        <v>4</v>
      </c>
      <c r="J33" s="158">
        <v>1</v>
      </c>
      <c r="K33" s="158">
        <v>1</v>
      </c>
      <c r="L33" s="158">
        <v>1</v>
      </c>
      <c r="M33" s="158">
        <v>1</v>
      </c>
      <c r="N33" s="159">
        <v>1</v>
      </c>
      <c r="O33" s="156">
        <f t="shared" si="0"/>
        <v>15</v>
      </c>
    </row>
    <row r="34" spans="1:15" ht="27" customHeight="1" x14ac:dyDescent="0.4">
      <c r="A34" s="157" t="s">
        <v>283</v>
      </c>
      <c r="B34" s="157">
        <v>22</v>
      </c>
      <c r="C34" s="157" t="s">
        <v>188</v>
      </c>
      <c r="D34" s="157" t="s">
        <v>627</v>
      </c>
      <c r="E34" s="158">
        <v>3</v>
      </c>
      <c r="F34" s="158">
        <v>2</v>
      </c>
      <c r="G34" s="158">
        <v>3</v>
      </c>
      <c r="H34" s="158">
        <v>2</v>
      </c>
      <c r="I34" s="158">
        <v>3</v>
      </c>
      <c r="J34" s="158">
        <v>2</v>
      </c>
      <c r="K34" s="158">
        <v>2</v>
      </c>
      <c r="L34" s="158">
        <v>2</v>
      </c>
      <c r="M34" s="158">
        <v>2</v>
      </c>
      <c r="N34" s="159">
        <v>2</v>
      </c>
      <c r="O34" s="156">
        <f t="shared" si="0"/>
        <v>23</v>
      </c>
    </row>
    <row r="35" spans="1:15" ht="27" customHeight="1" x14ac:dyDescent="0.4">
      <c r="A35" s="157" t="s">
        <v>289</v>
      </c>
      <c r="B35" s="157">
        <v>19</v>
      </c>
      <c r="C35" s="153" t="s">
        <v>59</v>
      </c>
      <c r="D35" s="157" t="s">
        <v>627</v>
      </c>
      <c r="E35" s="158">
        <v>1</v>
      </c>
      <c r="F35" s="158">
        <v>1</v>
      </c>
      <c r="G35" s="158">
        <v>1</v>
      </c>
      <c r="H35" s="158">
        <v>1</v>
      </c>
      <c r="I35" s="158">
        <v>3</v>
      </c>
      <c r="J35" s="158">
        <v>2</v>
      </c>
      <c r="K35" s="158">
        <v>1</v>
      </c>
      <c r="L35" s="158">
        <v>2</v>
      </c>
      <c r="M35" s="158">
        <v>3</v>
      </c>
      <c r="N35" s="159">
        <v>4</v>
      </c>
      <c r="O35" s="156">
        <f t="shared" si="0"/>
        <v>19</v>
      </c>
    </row>
    <row r="36" spans="1:15" ht="27" customHeight="1" x14ac:dyDescent="0.4">
      <c r="A36" s="157" t="s">
        <v>294</v>
      </c>
      <c r="B36" s="157">
        <v>20</v>
      </c>
      <c r="C36" s="157" t="s">
        <v>188</v>
      </c>
      <c r="D36" s="157" t="s">
        <v>712</v>
      </c>
      <c r="E36" s="158">
        <v>1</v>
      </c>
      <c r="F36" s="158">
        <v>2</v>
      </c>
      <c r="G36" s="158">
        <v>1</v>
      </c>
      <c r="H36" s="158">
        <v>1</v>
      </c>
      <c r="I36" s="158">
        <v>1</v>
      </c>
      <c r="J36" s="158">
        <v>2</v>
      </c>
      <c r="K36" s="158">
        <v>2</v>
      </c>
      <c r="L36" s="158">
        <v>2</v>
      </c>
      <c r="M36" s="158">
        <v>2</v>
      </c>
      <c r="N36" s="159">
        <v>1</v>
      </c>
      <c r="O36" s="156">
        <f t="shared" si="0"/>
        <v>15</v>
      </c>
    </row>
    <row r="37" spans="1:15" ht="27" customHeight="1" x14ac:dyDescent="0.4">
      <c r="A37" s="157" t="s">
        <v>301</v>
      </c>
      <c r="B37" s="157">
        <v>22</v>
      </c>
      <c r="C37" s="157" t="s">
        <v>188</v>
      </c>
      <c r="D37" s="153" t="s">
        <v>1001</v>
      </c>
      <c r="E37" s="158">
        <v>3</v>
      </c>
      <c r="F37" s="158">
        <v>4</v>
      </c>
      <c r="G37" s="158">
        <v>3</v>
      </c>
      <c r="H37" s="158">
        <v>4</v>
      </c>
      <c r="I37" s="158">
        <v>3</v>
      </c>
      <c r="J37" s="158">
        <v>2</v>
      </c>
      <c r="K37" s="158">
        <v>3</v>
      </c>
      <c r="L37" s="158">
        <v>4</v>
      </c>
      <c r="M37" s="158">
        <v>4</v>
      </c>
      <c r="N37" s="159">
        <v>4</v>
      </c>
      <c r="O37" s="156">
        <f t="shared" si="0"/>
        <v>34</v>
      </c>
    </row>
    <row r="38" spans="1:15" ht="27" customHeight="1" x14ac:dyDescent="0.4">
      <c r="A38" s="157" t="s">
        <v>306</v>
      </c>
      <c r="B38" s="157">
        <v>18</v>
      </c>
      <c r="C38" s="153" t="s">
        <v>59</v>
      </c>
      <c r="D38" s="157" t="s">
        <v>627</v>
      </c>
      <c r="E38" s="158">
        <v>2</v>
      </c>
      <c r="F38" s="158">
        <v>2</v>
      </c>
      <c r="G38" s="158">
        <v>1</v>
      </c>
      <c r="H38" s="158">
        <v>3</v>
      </c>
      <c r="I38" s="158">
        <v>1</v>
      </c>
      <c r="J38" s="158">
        <v>1</v>
      </c>
      <c r="K38" s="158">
        <v>3</v>
      </c>
      <c r="L38" s="158">
        <v>2</v>
      </c>
      <c r="M38" s="158">
        <v>1</v>
      </c>
      <c r="N38" s="159">
        <v>1</v>
      </c>
      <c r="O38" s="156">
        <f t="shared" si="0"/>
        <v>17</v>
      </c>
    </row>
    <row r="39" spans="1:15" ht="27" customHeight="1" x14ac:dyDescent="0.4">
      <c r="A39" s="157" t="s">
        <v>316</v>
      </c>
      <c r="B39" s="157">
        <v>19</v>
      </c>
      <c r="C39" s="157" t="s">
        <v>188</v>
      </c>
      <c r="D39" s="157" t="s">
        <v>627</v>
      </c>
      <c r="E39" s="158">
        <v>4</v>
      </c>
      <c r="F39" s="158">
        <v>2</v>
      </c>
      <c r="G39" s="158">
        <v>2</v>
      </c>
      <c r="H39" s="158">
        <v>1</v>
      </c>
      <c r="I39" s="158">
        <v>1</v>
      </c>
      <c r="J39" s="158">
        <v>1</v>
      </c>
      <c r="K39" s="158">
        <v>1</v>
      </c>
      <c r="L39" s="158">
        <v>1</v>
      </c>
      <c r="M39" s="158">
        <v>1</v>
      </c>
      <c r="N39" s="159">
        <v>1</v>
      </c>
      <c r="O39" s="156">
        <f t="shared" si="0"/>
        <v>15</v>
      </c>
    </row>
    <row r="40" spans="1:15" ht="27" customHeight="1" x14ac:dyDescent="0.4">
      <c r="A40" s="157" t="s">
        <v>326</v>
      </c>
      <c r="B40" s="157">
        <v>24</v>
      </c>
      <c r="C40" s="157" t="s">
        <v>188</v>
      </c>
      <c r="D40" s="157" t="s">
        <v>627</v>
      </c>
      <c r="E40" s="158">
        <v>3</v>
      </c>
      <c r="F40" s="158">
        <v>2</v>
      </c>
      <c r="G40" s="158">
        <v>3</v>
      </c>
      <c r="H40" s="158">
        <v>3</v>
      </c>
      <c r="I40" s="158">
        <v>2</v>
      </c>
      <c r="J40" s="158">
        <v>1</v>
      </c>
      <c r="K40" s="158">
        <v>1</v>
      </c>
      <c r="L40" s="158">
        <v>1</v>
      </c>
      <c r="M40" s="158">
        <v>5</v>
      </c>
      <c r="N40" s="159">
        <v>4</v>
      </c>
      <c r="O40" s="156">
        <f t="shared" si="0"/>
        <v>25</v>
      </c>
    </row>
    <row r="41" spans="1:15" ht="27" customHeight="1" x14ac:dyDescent="0.4">
      <c r="A41" s="157" t="s">
        <v>332</v>
      </c>
      <c r="B41" s="157">
        <v>20</v>
      </c>
      <c r="C41" s="153" t="s">
        <v>59</v>
      </c>
      <c r="D41" s="157" t="s">
        <v>627</v>
      </c>
      <c r="E41" s="158">
        <v>3</v>
      </c>
      <c r="F41" s="158">
        <v>2</v>
      </c>
      <c r="G41" s="158">
        <v>1</v>
      </c>
      <c r="H41" s="158">
        <v>4</v>
      </c>
      <c r="I41" s="158">
        <v>1</v>
      </c>
      <c r="J41" s="158">
        <v>4</v>
      </c>
      <c r="K41" s="158">
        <v>2</v>
      </c>
      <c r="L41" s="158">
        <v>1</v>
      </c>
      <c r="M41" s="158">
        <v>3</v>
      </c>
      <c r="N41" s="159">
        <v>2</v>
      </c>
      <c r="O41" s="156">
        <f t="shared" si="0"/>
        <v>23</v>
      </c>
    </row>
    <row r="42" spans="1:15" ht="27" customHeight="1" x14ac:dyDescent="0.4">
      <c r="A42" s="157" t="s">
        <v>336</v>
      </c>
      <c r="B42" s="157">
        <v>34</v>
      </c>
      <c r="C42" s="157" t="s">
        <v>188</v>
      </c>
      <c r="D42" s="157" t="s">
        <v>627</v>
      </c>
      <c r="E42" s="158">
        <v>3</v>
      </c>
      <c r="F42" s="158">
        <v>3</v>
      </c>
      <c r="G42" s="158">
        <v>3</v>
      </c>
      <c r="H42" s="158">
        <v>4</v>
      </c>
      <c r="I42" s="158">
        <v>3</v>
      </c>
      <c r="J42" s="158">
        <v>3</v>
      </c>
      <c r="K42" s="158">
        <v>4</v>
      </c>
      <c r="L42" s="158">
        <v>3</v>
      </c>
      <c r="M42" s="158">
        <v>2</v>
      </c>
      <c r="N42" s="159">
        <v>3</v>
      </c>
      <c r="O42" s="156">
        <f t="shared" si="0"/>
        <v>31</v>
      </c>
    </row>
    <row r="43" spans="1:15" ht="27" customHeight="1" x14ac:dyDescent="0.4">
      <c r="A43" s="157" t="s">
        <v>356</v>
      </c>
      <c r="B43" s="157">
        <v>21</v>
      </c>
      <c r="C43" s="157" t="s">
        <v>188</v>
      </c>
      <c r="D43" s="157" t="s">
        <v>627</v>
      </c>
      <c r="E43" s="158">
        <v>3</v>
      </c>
      <c r="F43" s="158">
        <v>2</v>
      </c>
      <c r="G43" s="158">
        <v>1</v>
      </c>
      <c r="H43" s="158">
        <v>2</v>
      </c>
      <c r="I43" s="158">
        <v>2</v>
      </c>
      <c r="J43" s="158">
        <v>1</v>
      </c>
      <c r="K43" s="158">
        <v>1</v>
      </c>
      <c r="L43" s="158">
        <v>1</v>
      </c>
      <c r="M43" s="158">
        <v>1</v>
      </c>
      <c r="N43" s="159">
        <v>1</v>
      </c>
      <c r="O43" s="156">
        <f t="shared" si="0"/>
        <v>15</v>
      </c>
    </row>
    <row r="44" spans="1:15" ht="27" customHeight="1" x14ac:dyDescent="0.4">
      <c r="A44" s="157" t="s">
        <v>361</v>
      </c>
      <c r="B44" s="157">
        <v>20</v>
      </c>
      <c r="C44" s="157" t="s">
        <v>188</v>
      </c>
      <c r="D44" s="157" t="s">
        <v>627</v>
      </c>
      <c r="E44" s="158">
        <v>3</v>
      </c>
      <c r="F44" s="158">
        <v>4</v>
      </c>
      <c r="G44" s="158">
        <v>3</v>
      </c>
      <c r="H44" s="158">
        <v>2</v>
      </c>
      <c r="I44" s="158">
        <v>3</v>
      </c>
      <c r="J44" s="158">
        <v>1</v>
      </c>
      <c r="K44" s="158">
        <v>1</v>
      </c>
      <c r="L44" s="158">
        <v>2</v>
      </c>
      <c r="M44" s="158">
        <v>1</v>
      </c>
      <c r="N44" s="159">
        <v>1</v>
      </c>
      <c r="O44" s="156">
        <f t="shared" si="0"/>
        <v>21</v>
      </c>
    </row>
    <row r="45" spans="1:15" ht="27" customHeight="1" x14ac:dyDescent="0.4">
      <c r="A45" s="157" t="s">
        <v>379</v>
      </c>
      <c r="B45" s="157">
        <v>22</v>
      </c>
      <c r="C45" s="157" t="s">
        <v>188</v>
      </c>
      <c r="D45" s="157" t="s">
        <v>627</v>
      </c>
      <c r="E45" s="158">
        <v>3</v>
      </c>
      <c r="F45" s="158">
        <v>3</v>
      </c>
      <c r="G45" s="158">
        <v>1</v>
      </c>
      <c r="H45" s="158">
        <v>2</v>
      </c>
      <c r="I45" s="158">
        <v>2</v>
      </c>
      <c r="J45" s="158">
        <v>1</v>
      </c>
      <c r="K45" s="158">
        <v>1</v>
      </c>
      <c r="L45" s="158">
        <v>2</v>
      </c>
      <c r="M45" s="158">
        <v>2</v>
      </c>
      <c r="N45" s="159">
        <v>1</v>
      </c>
      <c r="O45" s="156">
        <f t="shared" si="0"/>
        <v>18</v>
      </c>
    </row>
    <row r="46" spans="1:15" ht="27" customHeight="1" x14ac:dyDescent="0.4">
      <c r="A46" s="157" t="s">
        <v>387</v>
      </c>
      <c r="B46" s="157">
        <v>21</v>
      </c>
      <c r="C46" s="157" t="s">
        <v>188</v>
      </c>
      <c r="D46" s="157" t="s">
        <v>627</v>
      </c>
      <c r="E46" s="158">
        <v>1</v>
      </c>
      <c r="F46" s="158">
        <v>1</v>
      </c>
      <c r="G46" s="158">
        <v>1</v>
      </c>
      <c r="H46" s="158">
        <v>1</v>
      </c>
      <c r="I46" s="158">
        <v>1</v>
      </c>
      <c r="J46" s="158">
        <v>1</v>
      </c>
      <c r="K46" s="158">
        <v>1</v>
      </c>
      <c r="L46" s="158">
        <v>2</v>
      </c>
      <c r="M46" s="158">
        <v>2</v>
      </c>
      <c r="N46" s="159">
        <v>2</v>
      </c>
      <c r="O46" s="156">
        <f t="shared" si="0"/>
        <v>13</v>
      </c>
    </row>
    <row r="47" spans="1:15" ht="27" customHeight="1" x14ac:dyDescent="0.4">
      <c r="A47" s="157" t="s">
        <v>394</v>
      </c>
      <c r="B47" s="157">
        <v>23</v>
      </c>
      <c r="C47" s="157" t="s">
        <v>188</v>
      </c>
      <c r="D47" s="157" t="s">
        <v>627</v>
      </c>
      <c r="E47" s="158">
        <v>2</v>
      </c>
      <c r="F47" s="158">
        <v>3</v>
      </c>
      <c r="G47" s="158">
        <v>1</v>
      </c>
      <c r="H47" s="158">
        <v>1</v>
      </c>
      <c r="I47" s="158">
        <v>1</v>
      </c>
      <c r="J47" s="158">
        <v>1</v>
      </c>
      <c r="K47" s="158">
        <v>1</v>
      </c>
      <c r="L47" s="158">
        <v>1</v>
      </c>
      <c r="M47" s="158">
        <v>1</v>
      </c>
      <c r="N47" s="159">
        <v>1</v>
      </c>
      <c r="O47" s="156">
        <f t="shared" si="0"/>
        <v>13</v>
      </c>
    </row>
    <row r="48" spans="1:15" ht="27" customHeight="1" x14ac:dyDescent="0.4">
      <c r="A48" s="157" t="s">
        <v>398</v>
      </c>
      <c r="B48" s="157">
        <v>21</v>
      </c>
      <c r="C48" s="157" t="s">
        <v>188</v>
      </c>
      <c r="D48" s="157" t="s">
        <v>627</v>
      </c>
      <c r="E48" s="158">
        <v>3</v>
      </c>
      <c r="F48" s="158">
        <v>1</v>
      </c>
      <c r="G48" s="158">
        <v>1</v>
      </c>
      <c r="H48" s="158">
        <v>1</v>
      </c>
      <c r="I48" s="158">
        <v>1</v>
      </c>
      <c r="J48" s="158">
        <v>1</v>
      </c>
      <c r="K48" s="158">
        <v>1</v>
      </c>
      <c r="L48" s="158">
        <v>2</v>
      </c>
      <c r="M48" s="158">
        <v>1</v>
      </c>
      <c r="N48" s="159">
        <v>1</v>
      </c>
      <c r="O48" s="156">
        <f t="shared" si="0"/>
        <v>13</v>
      </c>
    </row>
    <row r="49" spans="1:15" ht="27" customHeight="1" x14ac:dyDescent="0.4">
      <c r="A49" s="157" t="s">
        <v>409</v>
      </c>
      <c r="B49" s="157">
        <v>35</v>
      </c>
      <c r="C49" s="157" t="s">
        <v>188</v>
      </c>
      <c r="D49" s="157" t="s">
        <v>627</v>
      </c>
      <c r="E49" s="158">
        <v>2</v>
      </c>
      <c r="F49" s="158">
        <v>2</v>
      </c>
      <c r="G49" s="158">
        <v>2</v>
      </c>
      <c r="H49" s="158">
        <v>1</v>
      </c>
      <c r="I49" s="158">
        <v>3</v>
      </c>
      <c r="J49" s="158">
        <v>1</v>
      </c>
      <c r="K49" s="158">
        <v>1</v>
      </c>
      <c r="L49" s="158">
        <v>1</v>
      </c>
      <c r="M49" s="158">
        <v>2</v>
      </c>
      <c r="N49" s="159">
        <v>1</v>
      </c>
      <c r="O49" s="156">
        <f t="shared" si="0"/>
        <v>16</v>
      </c>
    </row>
    <row r="50" spans="1:15" ht="27" customHeight="1" x14ac:dyDescent="0.4">
      <c r="A50" s="157" t="s">
        <v>420</v>
      </c>
      <c r="B50" s="157">
        <v>23</v>
      </c>
      <c r="C50" s="157" t="s">
        <v>188</v>
      </c>
      <c r="D50" s="157" t="s">
        <v>627</v>
      </c>
      <c r="E50" s="158">
        <v>1</v>
      </c>
      <c r="F50" s="158">
        <v>1</v>
      </c>
      <c r="G50" s="158">
        <v>1</v>
      </c>
      <c r="H50" s="158">
        <v>5</v>
      </c>
      <c r="I50" s="158">
        <v>1</v>
      </c>
      <c r="J50" s="158">
        <v>1</v>
      </c>
      <c r="K50" s="158">
        <v>1</v>
      </c>
      <c r="L50" s="158">
        <v>1</v>
      </c>
      <c r="M50" s="158">
        <v>1</v>
      </c>
      <c r="N50" s="159">
        <v>1</v>
      </c>
      <c r="O50" s="156">
        <f t="shared" si="0"/>
        <v>14</v>
      </c>
    </row>
    <row r="51" spans="1:15" ht="27" customHeight="1" x14ac:dyDescent="0.4">
      <c r="A51" s="157" t="s">
        <v>424</v>
      </c>
      <c r="B51" s="157">
        <v>21</v>
      </c>
      <c r="C51" s="157" t="s">
        <v>188</v>
      </c>
      <c r="D51" s="157" t="s">
        <v>627</v>
      </c>
      <c r="E51" s="158">
        <v>2</v>
      </c>
      <c r="F51" s="158">
        <v>1</v>
      </c>
      <c r="G51" s="158">
        <v>1</v>
      </c>
      <c r="H51" s="158">
        <v>1</v>
      </c>
      <c r="I51" s="158">
        <v>1</v>
      </c>
      <c r="J51" s="158">
        <v>1</v>
      </c>
      <c r="K51" s="158">
        <v>2</v>
      </c>
      <c r="L51" s="158">
        <v>3</v>
      </c>
      <c r="M51" s="158">
        <v>1</v>
      </c>
      <c r="N51" s="159">
        <v>1</v>
      </c>
      <c r="O51" s="156">
        <f t="shared" si="0"/>
        <v>14</v>
      </c>
    </row>
    <row r="52" spans="1:15" ht="27" customHeight="1" x14ac:dyDescent="0.4">
      <c r="A52" s="157" t="s">
        <v>429</v>
      </c>
      <c r="B52" s="157">
        <v>28</v>
      </c>
      <c r="C52" s="157" t="s">
        <v>188</v>
      </c>
      <c r="D52" s="157" t="s">
        <v>627</v>
      </c>
      <c r="E52" s="158">
        <v>3</v>
      </c>
      <c r="F52" s="158">
        <v>3</v>
      </c>
      <c r="G52" s="158">
        <v>3</v>
      </c>
      <c r="H52" s="158">
        <v>1</v>
      </c>
      <c r="I52" s="158">
        <v>1</v>
      </c>
      <c r="J52" s="158">
        <v>1</v>
      </c>
      <c r="K52" s="158">
        <v>3</v>
      </c>
      <c r="L52" s="158">
        <v>3</v>
      </c>
      <c r="M52" s="158">
        <v>3</v>
      </c>
      <c r="N52" s="159">
        <v>1</v>
      </c>
      <c r="O52" s="156">
        <f t="shared" si="0"/>
        <v>22</v>
      </c>
    </row>
    <row r="53" spans="1:15" ht="27" customHeight="1" x14ac:dyDescent="0.4">
      <c r="A53" s="157" t="s">
        <v>434</v>
      </c>
      <c r="B53" s="157">
        <v>27</v>
      </c>
      <c r="C53" s="153" t="s">
        <v>59</v>
      </c>
      <c r="D53" s="157" t="s">
        <v>627</v>
      </c>
      <c r="E53" s="158">
        <v>3</v>
      </c>
      <c r="F53" s="158">
        <v>2</v>
      </c>
      <c r="G53" s="158">
        <v>1</v>
      </c>
      <c r="H53" s="158">
        <v>1</v>
      </c>
      <c r="I53" s="158">
        <v>1</v>
      </c>
      <c r="J53" s="158">
        <v>1</v>
      </c>
      <c r="K53" s="158">
        <v>2</v>
      </c>
      <c r="L53" s="158">
        <v>1</v>
      </c>
      <c r="M53" s="158">
        <v>1</v>
      </c>
      <c r="N53" s="159">
        <v>1</v>
      </c>
      <c r="O53" s="156">
        <f t="shared" si="0"/>
        <v>14</v>
      </c>
    </row>
    <row r="54" spans="1:15" ht="27" customHeight="1" x14ac:dyDescent="0.4">
      <c r="A54" s="157" t="s">
        <v>628</v>
      </c>
      <c r="B54" s="157">
        <v>31</v>
      </c>
      <c r="C54" s="157" t="s">
        <v>188</v>
      </c>
      <c r="D54" s="157" t="s">
        <v>627</v>
      </c>
      <c r="E54" s="158">
        <v>4</v>
      </c>
      <c r="F54" s="158">
        <v>4</v>
      </c>
      <c r="G54" s="158">
        <v>4</v>
      </c>
      <c r="H54" s="158">
        <v>3</v>
      </c>
      <c r="I54" s="158">
        <v>4</v>
      </c>
      <c r="J54" s="158">
        <v>4</v>
      </c>
      <c r="K54" s="158">
        <v>4</v>
      </c>
      <c r="L54" s="158">
        <v>4</v>
      </c>
      <c r="M54" s="158">
        <v>4</v>
      </c>
      <c r="N54" s="159">
        <v>4</v>
      </c>
      <c r="O54" s="156">
        <f t="shared" si="0"/>
        <v>39</v>
      </c>
    </row>
    <row r="55" spans="1:15" ht="27" customHeight="1" x14ac:dyDescent="0.4">
      <c r="A55" s="157" t="s">
        <v>442</v>
      </c>
      <c r="B55" s="157">
        <v>23</v>
      </c>
      <c r="C55" s="157" t="s">
        <v>188</v>
      </c>
      <c r="D55" s="157" t="s">
        <v>627</v>
      </c>
      <c r="E55" s="158">
        <v>3</v>
      </c>
      <c r="F55" s="158">
        <v>2</v>
      </c>
      <c r="G55" s="158">
        <v>1</v>
      </c>
      <c r="H55" s="158">
        <v>2</v>
      </c>
      <c r="I55" s="158">
        <v>2</v>
      </c>
      <c r="J55" s="158">
        <v>1</v>
      </c>
      <c r="K55" s="158">
        <v>3</v>
      </c>
      <c r="L55" s="158">
        <v>3</v>
      </c>
      <c r="M55" s="158">
        <v>3</v>
      </c>
      <c r="N55" s="159">
        <v>2</v>
      </c>
      <c r="O55" s="156">
        <f t="shared" si="0"/>
        <v>22</v>
      </c>
    </row>
    <row r="56" spans="1:15" ht="27" customHeight="1" x14ac:dyDescent="0.4">
      <c r="A56" s="157" t="s">
        <v>454</v>
      </c>
      <c r="B56" s="157">
        <v>22</v>
      </c>
      <c r="C56" s="157" t="s">
        <v>188</v>
      </c>
      <c r="D56" s="157" t="s">
        <v>627</v>
      </c>
      <c r="E56" s="158">
        <v>3</v>
      </c>
      <c r="F56" s="158">
        <v>3</v>
      </c>
      <c r="G56" s="158">
        <v>3</v>
      </c>
      <c r="H56" s="158">
        <v>3</v>
      </c>
      <c r="I56" s="158">
        <v>3</v>
      </c>
      <c r="J56" s="158">
        <v>2</v>
      </c>
      <c r="K56" s="158">
        <v>3</v>
      </c>
      <c r="L56" s="158">
        <v>2</v>
      </c>
      <c r="M56" s="158">
        <v>2</v>
      </c>
      <c r="N56" s="159">
        <v>3</v>
      </c>
      <c r="O56" s="156">
        <f t="shared" si="0"/>
        <v>27</v>
      </c>
    </row>
    <row r="57" spans="1:15" ht="27" customHeight="1" x14ac:dyDescent="0.4">
      <c r="A57" s="157" t="s">
        <v>462</v>
      </c>
      <c r="B57" s="157">
        <v>43</v>
      </c>
      <c r="C57" s="157" t="s">
        <v>188</v>
      </c>
      <c r="D57" s="157" t="s">
        <v>627</v>
      </c>
      <c r="E57" s="158">
        <v>2</v>
      </c>
      <c r="F57" s="158">
        <v>2</v>
      </c>
      <c r="G57" s="158">
        <v>1</v>
      </c>
      <c r="H57" s="158">
        <v>1</v>
      </c>
      <c r="I57" s="158">
        <v>2</v>
      </c>
      <c r="J57" s="158">
        <v>2</v>
      </c>
      <c r="K57" s="158">
        <v>1</v>
      </c>
      <c r="L57" s="158">
        <v>1</v>
      </c>
      <c r="M57" s="158">
        <v>1</v>
      </c>
      <c r="N57" s="159">
        <v>1</v>
      </c>
      <c r="O57" s="156">
        <f t="shared" si="0"/>
        <v>14</v>
      </c>
    </row>
    <row r="58" spans="1:15" ht="27" customHeight="1" x14ac:dyDescent="0.4">
      <c r="A58" s="157" t="s">
        <v>474</v>
      </c>
      <c r="B58" s="157">
        <v>22</v>
      </c>
      <c r="C58" s="157" t="s">
        <v>188</v>
      </c>
      <c r="D58" s="157" t="s">
        <v>627</v>
      </c>
      <c r="E58" s="158">
        <v>1</v>
      </c>
      <c r="F58" s="158">
        <v>2</v>
      </c>
      <c r="G58" s="158">
        <v>1</v>
      </c>
      <c r="H58" s="158">
        <v>2</v>
      </c>
      <c r="I58" s="158">
        <v>2</v>
      </c>
      <c r="J58" s="158">
        <v>1</v>
      </c>
      <c r="K58" s="158">
        <v>1</v>
      </c>
      <c r="L58" s="158">
        <v>1</v>
      </c>
      <c r="M58" s="158">
        <v>1</v>
      </c>
      <c r="N58" s="159">
        <v>1</v>
      </c>
      <c r="O58" s="156">
        <f t="shared" si="0"/>
        <v>13</v>
      </c>
    </row>
    <row r="59" spans="1:15" ht="27" customHeight="1" x14ac:dyDescent="0.4">
      <c r="A59" s="157" t="s">
        <v>479</v>
      </c>
      <c r="B59" s="157">
        <v>24</v>
      </c>
      <c r="C59" s="157" t="s">
        <v>188</v>
      </c>
      <c r="D59" s="157" t="s">
        <v>627</v>
      </c>
      <c r="E59" s="158">
        <v>2</v>
      </c>
      <c r="F59" s="158">
        <v>2</v>
      </c>
      <c r="G59" s="158">
        <v>1</v>
      </c>
      <c r="H59" s="158">
        <v>1</v>
      </c>
      <c r="I59" s="158">
        <v>1</v>
      </c>
      <c r="J59" s="158">
        <v>2</v>
      </c>
      <c r="K59" s="158">
        <v>1</v>
      </c>
      <c r="L59" s="158">
        <v>2</v>
      </c>
      <c r="M59" s="158">
        <v>1</v>
      </c>
      <c r="N59" s="159">
        <v>1</v>
      </c>
      <c r="O59" s="156">
        <f t="shared" si="0"/>
        <v>14</v>
      </c>
    </row>
    <row r="60" spans="1:15" ht="27" customHeight="1" x14ac:dyDescent="0.4">
      <c r="A60" s="157" t="s">
        <v>483</v>
      </c>
      <c r="B60" s="157">
        <v>20</v>
      </c>
      <c r="C60" s="157" t="s">
        <v>188</v>
      </c>
      <c r="D60" s="157" t="s">
        <v>627</v>
      </c>
      <c r="E60" s="158">
        <v>3</v>
      </c>
      <c r="F60" s="158">
        <v>1</v>
      </c>
      <c r="G60" s="158">
        <v>1</v>
      </c>
      <c r="H60" s="158">
        <v>1</v>
      </c>
      <c r="I60" s="158">
        <v>1</v>
      </c>
      <c r="J60" s="158">
        <v>4</v>
      </c>
      <c r="K60" s="158">
        <v>2</v>
      </c>
      <c r="L60" s="158">
        <v>5</v>
      </c>
      <c r="M60" s="158">
        <v>3</v>
      </c>
      <c r="N60" s="159">
        <v>3</v>
      </c>
      <c r="O60" s="156">
        <f t="shared" si="0"/>
        <v>24</v>
      </c>
    </row>
    <row r="61" spans="1:15" ht="27" customHeight="1" x14ac:dyDescent="0.4">
      <c r="A61" s="157" t="s">
        <v>487</v>
      </c>
      <c r="B61" s="157">
        <v>22</v>
      </c>
      <c r="C61" s="157" t="s">
        <v>188</v>
      </c>
      <c r="D61" s="157" t="s">
        <v>627</v>
      </c>
      <c r="E61" s="158">
        <v>3</v>
      </c>
      <c r="F61" s="158">
        <v>1</v>
      </c>
      <c r="G61" s="158">
        <v>2</v>
      </c>
      <c r="H61" s="158">
        <v>1</v>
      </c>
      <c r="I61" s="158">
        <v>1</v>
      </c>
      <c r="J61" s="158">
        <v>1</v>
      </c>
      <c r="K61" s="158">
        <v>1</v>
      </c>
      <c r="L61" s="158">
        <v>2</v>
      </c>
      <c r="M61" s="158">
        <v>2</v>
      </c>
      <c r="N61" s="159">
        <v>2</v>
      </c>
      <c r="O61" s="156">
        <f t="shared" si="0"/>
        <v>16</v>
      </c>
    </row>
    <row r="62" spans="1:15" ht="27" customHeight="1" x14ac:dyDescent="0.4">
      <c r="A62" s="157" t="s">
        <v>499</v>
      </c>
      <c r="B62" s="157">
        <v>21</v>
      </c>
      <c r="C62" s="157" t="s">
        <v>188</v>
      </c>
      <c r="D62" s="153" t="s">
        <v>1001</v>
      </c>
      <c r="E62" s="158">
        <v>3</v>
      </c>
      <c r="F62" s="158">
        <v>2</v>
      </c>
      <c r="G62" s="158">
        <v>2</v>
      </c>
      <c r="H62" s="158">
        <v>2</v>
      </c>
      <c r="I62" s="158">
        <v>2</v>
      </c>
      <c r="J62" s="158">
        <v>2</v>
      </c>
      <c r="K62" s="158">
        <v>2</v>
      </c>
      <c r="L62" s="158">
        <v>2</v>
      </c>
      <c r="M62" s="158">
        <v>2</v>
      </c>
      <c r="N62" s="159">
        <v>3</v>
      </c>
      <c r="O62" s="156">
        <f t="shared" si="0"/>
        <v>22</v>
      </c>
    </row>
    <row r="63" spans="1:15" ht="27" customHeight="1" x14ac:dyDescent="0.4">
      <c r="A63" s="157" t="s">
        <v>503</v>
      </c>
      <c r="B63" s="157">
        <v>21</v>
      </c>
      <c r="C63" s="157" t="s">
        <v>188</v>
      </c>
      <c r="D63" s="157" t="s">
        <v>627</v>
      </c>
      <c r="E63" s="158">
        <v>2</v>
      </c>
      <c r="F63" s="158">
        <v>1</v>
      </c>
      <c r="G63" s="158">
        <v>1</v>
      </c>
      <c r="H63" s="158">
        <v>1</v>
      </c>
      <c r="I63" s="158">
        <v>2</v>
      </c>
      <c r="J63" s="158">
        <v>1</v>
      </c>
      <c r="K63" s="158">
        <v>2</v>
      </c>
      <c r="L63" s="158"/>
      <c r="M63" s="158">
        <v>1</v>
      </c>
      <c r="N63" s="159">
        <v>2</v>
      </c>
      <c r="O63" s="156">
        <f t="shared" si="0"/>
        <v>13</v>
      </c>
    </row>
    <row r="64" spans="1:15" ht="27" customHeight="1" x14ac:dyDescent="0.4">
      <c r="A64" s="157" t="s">
        <v>507</v>
      </c>
      <c r="B64" s="157">
        <v>21</v>
      </c>
      <c r="C64" s="157" t="s">
        <v>188</v>
      </c>
      <c r="D64" s="157" t="s">
        <v>627</v>
      </c>
      <c r="E64" s="158">
        <v>3</v>
      </c>
      <c r="F64" s="158">
        <v>4</v>
      </c>
      <c r="G64" s="158">
        <v>4</v>
      </c>
      <c r="H64" s="158">
        <v>5</v>
      </c>
      <c r="I64" s="158">
        <v>3</v>
      </c>
      <c r="J64" s="158">
        <v>3</v>
      </c>
      <c r="K64" s="158">
        <v>4</v>
      </c>
      <c r="L64" s="158">
        <v>5</v>
      </c>
      <c r="M64" s="158">
        <v>4</v>
      </c>
      <c r="N64" s="159">
        <v>4</v>
      </c>
      <c r="O64" s="156">
        <f t="shared" si="0"/>
        <v>39</v>
      </c>
    </row>
    <row r="65" spans="1:15" ht="27" customHeight="1" x14ac:dyDescent="0.4">
      <c r="A65" s="157" t="s">
        <v>516</v>
      </c>
      <c r="B65" s="157">
        <v>33</v>
      </c>
      <c r="C65" s="157" t="s">
        <v>188</v>
      </c>
      <c r="D65" s="157" t="s">
        <v>627</v>
      </c>
      <c r="E65" s="158">
        <v>3</v>
      </c>
      <c r="F65" s="158">
        <v>3</v>
      </c>
      <c r="G65" s="158">
        <v>1</v>
      </c>
      <c r="H65" s="158">
        <v>3</v>
      </c>
      <c r="I65" s="158">
        <v>2</v>
      </c>
      <c r="J65" s="158">
        <v>3</v>
      </c>
      <c r="K65" s="158">
        <v>1</v>
      </c>
      <c r="L65" s="158">
        <v>2</v>
      </c>
      <c r="M65" s="158">
        <v>3</v>
      </c>
      <c r="N65" s="159">
        <v>1</v>
      </c>
      <c r="O65" s="156">
        <f t="shared" si="0"/>
        <v>22</v>
      </c>
    </row>
    <row r="66" spans="1:15" ht="27" customHeight="1" x14ac:dyDescent="0.4">
      <c r="A66" s="157" t="s">
        <v>526</v>
      </c>
      <c r="B66" s="157">
        <v>28</v>
      </c>
      <c r="C66" s="157" t="s">
        <v>188</v>
      </c>
      <c r="D66" s="157" t="s">
        <v>627</v>
      </c>
      <c r="E66" s="158">
        <v>2</v>
      </c>
      <c r="F66" s="158">
        <v>3</v>
      </c>
      <c r="G66" s="158">
        <v>1</v>
      </c>
      <c r="H66" s="158">
        <v>1</v>
      </c>
      <c r="I66" s="158">
        <v>1</v>
      </c>
      <c r="J66" s="158">
        <v>1</v>
      </c>
      <c r="K66" s="158">
        <v>1</v>
      </c>
      <c r="L66" s="158">
        <v>1</v>
      </c>
      <c r="M66" s="158">
        <v>1</v>
      </c>
      <c r="N66" s="159">
        <v>1</v>
      </c>
      <c r="O66" s="156">
        <f t="shared" si="0"/>
        <v>13</v>
      </c>
    </row>
    <row r="67" spans="1:15" ht="27" customHeight="1" x14ac:dyDescent="0.4">
      <c r="A67" s="157" t="s">
        <v>530</v>
      </c>
      <c r="B67" s="157">
        <v>22</v>
      </c>
      <c r="C67" s="157" t="s">
        <v>188</v>
      </c>
      <c r="D67" s="157" t="s">
        <v>627</v>
      </c>
      <c r="E67" s="158">
        <v>3</v>
      </c>
      <c r="F67" s="158">
        <v>3</v>
      </c>
      <c r="G67" s="158">
        <v>4</v>
      </c>
      <c r="H67" s="158">
        <v>2</v>
      </c>
      <c r="I67" s="158">
        <v>3</v>
      </c>
      <c r="J67" s="158">
        <v>2</v>
      </c>
      <c r="K67" s="158">
        <v>1</v>
      </c>
      <c r="L67" s="158">
        <v>2</v>
      </c>
      <c r="M67" s="158">
        <v>2</v>
      </c>
      <c r="N67" s="159">
        <v>2</v>
      </c>
      <c r="O67" s="156">
        <f t="shared" ref="O67:O79" si="1">SUM(E67:N67)</f>
        <v>24</v>
      </c>
    </row>
    <row r="68" spans="1:15" ht="27" customHeight="1" x14ac:dyDescent="0.4">
      <c r="A68" s="157" t="s">
        <v>536</v>
      </c>
      <c r="B68" s="157">
        <v>19</v>
      </c>
      <c r="C68" s="157" t="s">
        <v>188</v>
      </c>
      <c r="D68" s="157" t="s">
        <v>627</v>
      </c>
      <c r="E68" s="158">
        <v>4</v>
      </c>
      <c r="F68" s="158">
        <v>3</v>
      </c>
      <c r="G68" s="158">
        <v>2</v>
      </c>
      <c r="H68" s="158">
        <v>4</v>
      </c>
      <c r="I68" s="158">
        <v>2</v>
      </c>
      <c r="J68" s="158">
        <v>1</v>
      </c>
      <c r="K68" s="158">
        <v>1</v>
      </c>
      <c r="L68" s="158">
        <v>2</v>
      </c>
      <c r="M68" s="158">
        <v>2</v>
      </c>
      <c r="N68" s="159">
        <v>1</v>
      </c>
      <c r="O68" s="156">
        <f t="shared" si="1"/>
        <v>22</v>
      </c>
    </row>
    <row r="69" spans="1:15" ht="27" customHeight="1" x14ac:dyDescent="0.4">
      <c r="A69" s="157" t="s">
        <v>540</v>
      </c>
      <c r="B69" s="157">
        <v>33</v>
      </c>
      <c r="C69" s="157" t="s">
        <v>188</v>
      </c>
      <c r="D69" s="153" t="s">
        <v>1001</v>
      </c>
      <c r="E69" s="158">
        <v>1</v>
      </c>
      <c r="F69" s="158">
        <v>1</v>
      </c>
      <c r="G69" s="158">
        <v>1</v>
      </c>
      <c r="H69" s="158">
        <v>3</v>
      </c>
      <c r="I69" s="158">
        <v>2</v>
      </c>
      <c r="J69" s="158">
        <v>1</v>
      </c>
      <c r="K69" s="158">
        <v>1</v>
      </c>
      <c r="L69" s="158">
        <v>1</v>
      </c>
      <c r="M69" s="158">
        <v>1</v>
      </c>
      <c r="N69" s="159">
        <v>1</v>
      </c>
      <c r="O69" s="156">
        <f t="shared" si="1"/>
        <v>13</v>
      </c>
    </row>
    <row r="70" spans="1:15" ht="27" customHeight="1" x14ac:dyDescent="0.4">
      <c r="A70" s="157" t="s">
        <v>550</v>
      </c>
      <c r="B70" s="157">
        <v>25</v>
      </c>
      <c r="C70" s="157" t="s">
        <v>188</v>
      </c>
      <c r="D70" s="157" t="s">
        <v>627</v>
      </c>
      <c r="E70" s="158">
        <v>4</v>
      </c>
      <c r="F70" s="158">
        <v>4</v>
      </c>
      <c r="G70" s="158">
        <v>3</v>
      </c>
      <c r="H70" s="158">
        <v>3</v>
      </c>
      <c r="I70" s="158">
        <v>3</v>
      </c>
      <c r="J70" s="158">
        <v>2</v>
      </c>
      <c r="K70" s="158">
        <v>3</v>
      </c>
      <c r="L70" s="158">
        <v>2</v>
      </c>
      <c r="M70" s="158">
        <v>3</v>
      </c>
      <c r="N70" s="159">
        <v>3</v>
      </c>
      <c r="O70" s="156">
        <f t="shared" si="1"/>
        <v>30</v>
      </c>
    </row>
    <row r="71" spans="1:15" ht="27" customHeight="1" x14ac:dyDescent="0.4">
      <c r="A71" s="157" t="s">
        <v>560</v>
      </c>
      <c r="B71" s="157">
        <v>21</v>
      </c>
      <c r="C71" s="157" t="s">
        <v>188</v>
      </c>
      <c r="D71" s="157" t="s">
        <v>627</v>
      </c>
      <c r="E71" s="158">
        <v>2</v>
      </c>
      <c r="F71" s="158">
        <v>2</v>
      </c>
      <c r="G71" s="158">
        <v>1</v>
      </c>
      <c r="H71" s="158">
        <v>2</v>
      </c>
      <c r="I71" s="158">
        <v>2</v>
      </c>
      <c r="J71" s="158">
        <v>1</v>
      </c>
      <c r="K71" s="158">
        <v>2</v>
      </c>
      <c r="L71" s="158">
        <v>2</v>
      </c>
      <c r="M71" s="158">
        <v>1</v>
      </c>
      <c r="N71" s="159">
        <v>1</v>
      </c>
      <c r="O71" s="156">
        <f t="shared" si="1"/>
        <v>16</v>
      </c>
    </row>
    <row r="72" spans="1:15" ht="27" customHeight="1" x14ac:dyDescent="0.4">
      <c r="A72" s="157" t="s">
        <v>570</v>
      </c>
      <c r="B72" s="157">
        <v>27</v>
      </c>
      <c r="C72" s="157" t="s">
        <v>188</v>
      </c>
      <c r="D72" s="157" t="s">
        <v>627</v>
      </c>
      <c r="E72" s="158">
        <v>1</v>
      </c>
      <c r="F72" s="158">
        <v>2</v>
      </c>
      <c r="G72" s="158">
        <v>2</v>
      </c>
      <c r="H72" s="158">
        <v>3</v>
      </c>
      <c r="I72" s="158">
        <v>2</v>
      </c>
      <c r="J72" s="158">
        <v>3</v>
      </c>
      <c r="K72" s="158">
        <v>3</v>
      </c>
      <c r="L72" s="158">
        <v>3</v>
      </c>
      <c r="M72" s="158">
        <v>3</v>
      </c>
      <c r="N72" s="159">
        <v>1</v>
      </c>
      <c r="O72" s="156">
        <f t="shared" si="1"/>
        <v>23</v>
      </c>
    </row>
    <row r="73" spans="1:15" ht="27" customHeight="1" x14ac:dyDescent="0.4">
      <c r="A73" s="157" t="s">
        <v>575</v>
      </c>
      <c r="B73" s="157">
        <v>24</v>
      </c>
      <c r="C73" s="157" t="s">
        <v>188</v>
      </c>
      <c r="D73" s="157" t="s">
        <v>627</v>
      </c>
      <c r="E73" s="158">
        <v>4</v>
      </c>
      <c r="F73" s="158">
        <v>3</v>
      </c>
      <c r="G73" s="158">
        <v>2</v>
      </c>
      <c r="H73" s="158">
        <v>1</v>
      </c>
      <c r="I73" s="158">
        <v>1</v>
      </c>
      <c r="J73" s="158">
        <v>1</v>
      </c>
      <c r="K73" s="158">
        <v>4</v>
      </c>
      <c r="L73" s="158">
        <v>1</v>
      </c>
      <c r="M73" s="158">
        <v>1</v>
      </c>
      <c r="N73" s="159">
        <v>1</v>
      </c>
      <c r="O73" s="156">
        <f t="shared" si="1"/>
        <v>19</v>
      </c>
    </row>
    <row r="74" spans="1:15" ht="27" customHeight="1" x14ac:dyDescent="0.4">
      <c r="A74" s="157" t="s">
        <v>583</v>
      </c>
      <c r="B74" s="157">
        <v>34</v>
      </c>
      <c r="C74" s="157" t="s">
        <v>188</v>
      </c>
      <c r="D74" s="157" t="s">
        <v>627</v>
      </c>
      <c r="E74" s="158">
        <v>3</v>
      </c>
      <c r="F74" s="158">
        <v>3</v>
      </c>
      <c r="G74" s="158">
        <v>3</v>
      </c>
      <c r="H74" s="158">
        <v>1</v>
      </c>
      <c r="I74" s="158">
        <v>1</v>
      </c>
      <c r="J74" s="158">
        <v>1</v>
      </c>
      <c r="K74" s="158">
        <v>3</v>
      </c>
      <c r="L74" s="158">
        <v>3</v>
      </c>
      <c r="M74" s="158">
        <v>1</v>
      </c>
      <c r="N74" s="159">
        <v>4</v>
      </c>
      <c r="O74" s="156">
        <f t="shared" si="1"/>
        <v>23</v>
      </c>
    </row>
    <row r="75" spans="1:15" ht="27" customHeight="1" x14ac:dyDescent="0.4">
      <c r="A75" s="157" t="s">
        <v>594</v>
      </c>
      <c r="B75" s="157">
        <v>26</v>
      </c>
      <c r="C75" s="153" t="s">
        <v>59</v>
      </c>
      <c r="D75" s="153" t="s">
        <v>1001</v>
      </c>
      <c r="E75" s="158">
        <v>3</v>
      </c>
      <c r="F75" s="158">
        <v>2</v>
      </c>
      <c r="G75" s="158">
        <v>4</v>
      </c>
      <c r="H75" s="158">
        <v>2</v>
      </c>
      <c r="I75" s="158">
        <v>3</v>
      </c>
      <c r="J75" s="158">
        <v>3</v>
      </c>
      <c r="K75" s="158">
        <v>3</v>
      </c>
      <c r="L75" s="158">
        <v>2</v>
      </c>
      <c r="M75" s="158">
        <v>2</v>
      </c>
      <c r="N75" s="159">
        <v>2</v>
      </c>
      <c r="O75" s="156">
        <f t="shared" si="1"/>
        <v>26</v>
      </c>
    </row>
    <row r="76" spans="1:15" ht="27" customHeight="1" x14ac:dyDescent="0.4">
      <c r="A76" s="157" t="s">
        <v>600</v>
      </c>
      <c r="B76" s="157">
        <v>30</v>
      </c>
      <c r="C76" s="153" t="s">
        <v>59</v>
      </c>
      <c r="D76" s="153" t="s">
        <v>1001</v>
      </c>
      <c r="E76" s="158">
        <v>4</v>
      </c>
      <c r="F76" s="158">
        <v>4</v>
      </c>
      <c r="G76" s="158">
        <v>4</v>
      </c>
      <c r="H76" s="158">
        <v>4</v>
      </c>
      <c r="I76" s="158">
        <v>4</v>
      </c>
      <c r="J76" s="158">
        <v>4</v>
      </c>
      <c r="K76" s="158">
        <v>4</v>
      </c>
      <c r="L76" s="158">
        <v>4</v>
      </c>
      <c r="M76" s="158">
        <v>4</v>
      </c>
      <c r="N76" s="159">
        <v>4</v>
      </c>
      <c r="O76" s="156">
        <f t="shared" si="1"/>
        <v>40</v>
      </c>
    </row>
    <row r="77" spans="1:15" ht="27" customHeight="1" x14ac:dyDescent="0.4">
      <c r="A77" s="157" t="s">
        <v>610</v>
      </c>
      <c r="B77" s="157">
        <v>25</v>
      </c>
      <c r="C77" s="153" t="s">
        <v>59</v>
      </c>
      <c r="D77" s="153" t="s">
        <v>1001</v>
      </c>
      <c r="E77" s="158">
        <v>2</v>
      </c>
      <c r="F77" s="158">
        <v>4</v>
      </c>
      <c r="G77" s="158">
        <v>4</v>
      </c>
      <c r="H77" s="158">
        <v>3</v>
      </c>
      <c r="I77" s="158">
        <v>4</v>
      </c>
      <c r="J77" s="158">
        <v>3</v>
      </c>
      <c r="K77" s="158">
        <v>3</v>
      </c>
      <c r="L77" s="158">
        <v>2</v>
      </c>
      <c r="M77" s="158">
        <v>3</v>
      </c>
      <c r="N77" s="159">
        <v>4</v>
      </c>
      <c r="O77" s="156">
        <f t="shared" si="1"/>
        <v>32</v>
      </c>
    </row>
    <row r="78" spans="1:15" ht="27" customHeight="1" x14ac:dyDescent="0.4">
      <c r="A78" s="157" t="s">
        <v>615</v>
      </c>
      <c r="B78" s="157">
        <v>34</v>
      </c>
      <c r="C78" s="157" t="s">
        <v>188</v>
      </c>
      <c r="D78" s="157" t="s">
        <v>627</v>
      </c>
      <c r="E78" s="158">
        <v>2</v>
      </c>
      <c r="F78" s="158">
        <v>3</v>
      </c>
      <c r="G78" s="158">
        <v>2</v>
      </c>
      <c r="H78" s="158">
        <v>3</v>
      </c>
      <c r="I78" s="158">
        <v>2</v>
      </c>
      <c r="J78" s="158">
        <v>3</v>
      </c>
      <c r="K78" s="158">
        <v>3</v>
      </c>
      <c r="L78" s="158">
        <v>2</v>
      </c>
      <c r="M78" s="158">
        <v>2</v>
      </c>
      <c r="N78" s="159">
        <v>3</v>
      </c>
      <c r="O78" s="156">
        <f t="shared" si="1"/>
        <v>25</v>
      </c>
    </row>
    <row r="79" spans="1:15" ht="27" customHeight="1" x14ac:dyDescent="0.4">
      <c r="A79" s="157" t="s">
        <v>621</v>
      </c>
      <c r="B79" s="157">
        <v>24</v>
      </c>
      <c r="C79" s="157" t="s">
        <v>188</v>
      </c>
      <c r="D79" s="157" t="s">
        <v>627</v>
      </c>
      <c r="E79" s="158">
        <v>3</v>
      </c>
      <c r="F79" s="158">
        <v>3</v>
      </c>
      <c r="G79" s="158">
        <v>3</v>
      </c>
      <c r="H79" s="158">
        <v>3</v>
      </c>
      <c r="I79" s="158">
        <v>2</v>
      </c>
      <c r="J79" s="158">
        <v>2</v>
      </c>
      <c r="K79" s="158">
        <v>3</v>
      </c>
      <c r="L79" s="158">
        <v>3</v>
      </c>
      <c r="M79" s="158">
        <v>1</v>
      </c>
      <c r="N79" s="159">
        <v>2</v>
      </c>
      <c r="O79" s="156">
        <f t="shared" si="1"/>
        <v>25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C3FFE-B8EB-4332-850F-EBD6EAC608DB}">
  <dimension ref="A1:T131"/>
  <sheetViews>
    <sheetView showGridLines="0" topLeftCell="C80" zoomScale="107" zoomScaleNormal="70" workbookViewId="0">
      <selection activeCell="G80" sqref="G80:I99"/>
    </sheetView>
  </sheetViews>
  <sheetFormatPr defaultColWidth="12.5703125" defaultRowHeight="12.75" x14ac:dyDescent="0.2"/>
  <cols>
    <col min="1" max="1" width="25.42578125" customWidth="1"/>
    <col min="2" max="2" width="7.85546875" customWidth="1"/>
    <col min="3" max="3" width="15.42578125" customWidth="1"/>
    <col min="4" max="4" width="14.42578125" customWidth="1"/>
    <col min="5" max="5" width="12" customWidth="1"/>
    <col min="6" max="6" width="12.5703125" style="86"/>
    <col min="7" max="7" width="22" style="86" customWidth="1"/>
    <col min="8" max="8" width="13.85546875" style="86" customWidth="1"/>
    <col min="9" max="9" width="21.28515625" style="86" customWidth="1"/>
    <col min="10" max="10" width="25.42578125" style="86" customWidth="1"/>
    <col min="11" max="11" width="18.5703125" style="86" customWidth="1"/>
    <col min="12" max="13" width="20" style="86" customWidth="1"/>
    <col min="14" max="20" width="12.5703125" style="86"/>
  </cols>
  <sheetData>
    <row r="1" spans="1:20" ht="13.5" thickBot="1" x14ac:dyDescent="0.25">
      <c r="A1" s="21" t="s">
        <v>3</v>
      </c>
      <c r="B1" s="21" t="s">
        <v>4</v>
      </c>
      <c r="C1" s="21" t="s">
        <v>5</v>
      </c>
      <c r="D1" s="117" t="s">
        <v>7</v>
      </c>
      <c r="E1" s="131" t="s">
        <v>651</v>
      </c>
      <c r="P1"/>
      <c r="Q1"/>
      <c r="R1"/>
      <c r="S1"/>
      <c r="T1"/>
    </row>
    <row r="2" spans="1:20" x14ac:dyDescent="0.2">
      <c r="A2" s="22" t="s">
        <v>31</v>
      </c>
      <c r="B2" s="22">
        <v>28</v>
      </c>
      <c r="C2" s="22" t="s">
        <v>59</v>
      </c>
      <c r="D2" s="118" t="s">
        <v>1001</v>
      </c>
      <c r="E2" s="131">
        <v>15</v>
      </c>
      <c r="P2"/>
      <c r="Q2"/>
      <c r="R2"/>
      <c r="S2"/>
      <c r="T2"/>
    </row>
    <row r="3" spans="1:20" ht="15.75" customHeight="1" x14ac:dyDescent="0.2">
      <c r="A3" s="24" t="s">
        <v>37</v>
      </c>
      <c r="B3" s="24">
        <v>27</v>
      </c>
      <c r="C3" s="22" t="s">
        <v>59</v>
      </c>
      <c r="D3" s="118" t="s">
        <v>1001</v>
      </c>
      <c r="E3" s="131">
        <v>22</v>
      </c>
      <c r="P3"/>
      <c r="Q3"/>
      <c r="R3"/>
      <c r="S3"/>
      <c r="T3"/>
    </row>
    <row r="4" spans="1:20" ht="15.75" customHeight="1" x14ac:dyDescent="0.2">
      <c r="A4" s="24" t="s">
        <v>42</v>
      </c>
      <c r="B4" s="24">
        <v>23</v>
      </c>
      <c r="C4" s="22" t="s">
        <v>59</v>
      </c>
      <c r="D4" s="118" t="s">
        <v>1001</v>
      </c>
      <c r="E4" s="131">
        <v>18</v>
      </c>
      <c r="P4"/>
      <c r="Q4"/>
      <c r="R4"/>
      <c r="S4"/>
      <c r="T4"/>
    </row>
    <row r="5" spans="1:20" ht="15.75" customHeight="1" x14ac:dyDescent="0.2">
      <c r="A5" s="24" t="s">
        <v>58</v>
      </c>
      <c r="B5" s="24">
        <v>24</v>
      </c>
      <c r="C5" s="22" t="s">
        <v>59</v>
      </c>
      <c r="D5" s="118" t="s">
        <v>1001</v>
      </c>
      <c r="E5" s="131">
        <v>12</v>
      </c>
      <c r="P5"/>
      <c r="Q5"/>
      <c r="R5"/>
      <c r="S5"/>
      <c r="T5"/>
    </row>
    <row r="6" spans="1:20" ht="15.75" customHeight="1" x14ac:dyDescent="0.2">
      <c r="A6" s="24" t="s">
        <v>62</v>
      </c>
      <c r="B6" s="24">
        <v>20</v>
      </c>
      <c r="C6" s="22" t="s">
        <v>59</v>
      </c>
      <c r="D6" s="118" t="s">
        <v>1001</v>
      </c>
      <c r="E6" s="131">
        <v>16</v>
      </c>
      <c r="P6"/>
      <c r="Q6"/>
      <c r="R6"/>
      <c r="S6"/>
      <c r="T6"/>
    </row>
    <row r="7" spans="1:20" ht="15.75" customHeight="1" x14ac:dyDescent="0.2">
      <c r="A7" s="24" t="s">
        <v>67</v>
      </c>
      <c r="B7" s="24">
        <v>25</v>
      </c>
      <c r="C7" s="22" t="s">
        <v>59</v>
      </c>
      <c r="D7" s="118" t="s">
        <v>1001</v>
      </c>
      <c r="E7" s="131">
        <v>24</v>
      </c>
      <c r="P7"/>
      <c r="Q7"/>
      <c r="R7"/>
      <c r="S7"/>
      <c r="T7"/>
    </row>
    <row r="8" spans="1:20" ht="15.75" customHeight="1" x14ac:dyDescent="0.2">
      <c r="A8" s="24" t="s">
        <v>79</v>
      </c>
      <c r="B8" s="24">
        <v>22</v>
      </c>
      <c r="C8" s="22" t="s">
        <v>59</v>
      </c>
      <c r="D8" s="118" t="s">
        <v>1001</v>
      </c>
      <c r="E8" s="131">
        <v>18</v>
      </c>
      <c r="P8"/>
      <c r="Q8"/>
      <c r="R8"/>
      <c r="S8"/>
      <c r="T8"/>
    </row>
    <row r="9" spans="1:20" ht="15.75" customHeight="1" x14ac:dyDescent="0.2">
      <c r="A9" s="24" t="s">
        <v>84</v>
      </c>
      <c r="B9" s="24">
        <v>22</v>
      </c>
      <c r="C9" s="22" t="s">
        <v>59</v>
      </c>
      <c r="D9" s="118" t="s">
        <v>1001</v>
      </c>
      <c r="E9" s="131">
        <v>17</v>
      </c>
      <c r="P9"/>
      <c r="Q9"/>
      <c r="R9"/>
      <c r="S9"/>
      <c r="T9"/>
    </row>
    <row r="10" spans="1:20" ht="15.75" customHeight="1" x14ac:dyDescent="0.2">
      <c r="A10" s="24" t="s">
        <v>95</v>
      </c>
      <c r="B10" s="24">
        <v>22</v>
      </c>
      <c r="C10" s="24" t="s">
        <v>188</v>
      </c>
      <c r="D10" s="119" t="s">
        <v>1001</v>
      </c>
      <c r="E10" s="131">
        <v>43</v>
      </c>
      <c r="P10"/>
      <c r="Q10"/>
      <c r="R10"/>
      <c r="S10"/>
      <c r="T10"/>
    </row>
    <row r="11" spans="1:20" ht="15.75" customHeight="1" x14ac:dyDescent="0.2">
      <c r="A11" s="24" t="s">
        <v>102</v>
      </c>
      <c r="B11" s="24">
        <v>25</v>
      </c>
      <c r="C11" s="22" t="s">
        <v>59</v>
      </c>
      <c r="D11" s="118" t="s">
        <v>1001</v>
      </c>
      <c r="E11" s="131">
        <v>26</v>
      </c>
      <c r="P11"/>
      <c r="Q11"/>
      <c r="R11"/>
      <c r="S11"/>
      <c r="T11"/>
    </row>
    <row r="12" spans="1:20" ht="15.75" customHeight="1" x14ac:dyDescent="0.2">
      <c r="A12" s="24" t="s">
        <v>108</v>
      </c>
      <c r="B12" s="24">
        <v>29</v>
      </c>
      <c r="C12" s="22" t="s">
        <v>59</v>
      </c>
      <c r="D12" s="118" t="s">
        <v>1001</v>
      </c>
      <c r="E12" s="131">
        <v>12</v>
      </c>
      <c r="P12"/>
      <c r="Q12"/>
      <c r="R12"/>
      <c r="S12"/>
      <c r="T12"/>
    </row>
    <row r="13" spans="1:20" ht="15.75" customHeight="1" x14ac:dyDescent="0.2">
      <c r="A13" s="24" t="s">
        <v>124</v>
      </c>
      <c r="B13" s="24">
        <v>32</v>
      </c>
      <c r="C13" s="22" t="s">
        <v>59</v>
      </c>
      <c r="D13" s="29" t="s">
        <v>627</v>
      </c>
      <c r="E13" s="131">
        <v>16</v>
      </c>
      <c r="P13"/>
      <c r="Q13"/>
      <c r="R13"/>
      <c r="S13"/>
      <c r="T13"/>
    </row>
    <row r="14" spans="1:20" ht="15.75" customHeight="1" x14ac:dyDescent="0.2">
      <c r="A14" s="24" t="s">
        <v>135</v>
      </c>
      <c r="B14" s="24">
        <v>32</v>
      </c>
      <c r="C14" s="22" t="s">
        <v>59</v>
      </c>
      <c r="D14" s="118" t="s">
        <v>1001</v>
      </c>
      <c r="E14" s="131">
        <v>30</v>
      </c>
      <c r="P14"/>
      <c r="Q14"/>
      <c r="R14"/>
      <c r="S14"/>
      <c r="T14"/>
    </row>
    <row r="15" spans="1:20" ht="15.75" customHeight="1" x14ac:dyDescent="0.2">
      <c r="A15" s="24" t="s">
        <v>139</v>
      </c>
      <c r="B15" s="24">
        <v>27</v>
      </c>
      <c r="C15" s="22" t="s">
        <v>59</v>
      </c>
      <c r="D15" s="118" t="s">
        <v>1001</v>
      </c>
      <c r="E15" s="131">
        <v>20</v>
      </c>
      <c r="P15"/>
      <c r="Q15"/>
      <c r="R15"/>
      <c r="S15"/>
      <c r="T15"/>
    </row>
    <row r="16" spans="1:20" ht="15.75" customHeight="1" x14ac:dyDescent="0.2">
      <c r="A16" s="24" t="s">
        <v>145</v>
      </c>
      <c r="B16" s="24">
        <v>30</v>
      </c>
      <c r="C16" s="22" t="s">
        <v>59</v>
      </c>
      <c r="D16" s="29" t="s">
        <v>627</v>
      </c>
      <c r="E16" s="131">
        <v>19</v>
      </c>
      <c r="P16"/>
      <c r="Q16"/>
      <c r="R16"/>
      <c r="S16"/>
      <c r="T16"/>
    </row>
    <row r="17" spans="1:20" ht="15.75" customHeight="1" x14ac:dyDescent="0.2">
      <c r="A17" s="24" t="s">
        <v>156</v>
      </c>
      <c r="B17" s="24">
        <v>22</v>
      </c>
      <c r="C17" s="22" t="s">
        <v>59</v>
      </c>
      <c r="D17" s="118" t="s">
        <v>1001</v>
      </c>
      <c r="E17" s="131">
        <v>20</v>
      </c>
      <c r="P17"/>
      <c r="Q17"/>
      <c r="R17"/>
      <c r="S17"/>
      <c r="T17"/>
    </row>
    <row r="18" spans="1:20" ht="15.75" customHeight="1" x14ac:dyDescent="0.2">
      <c r="A18" s="24" t="s">
        <v>166</v>
      </c>
      <c r="B18" s="24">
        <v>28</v>
      </c>
      <c r="C18" s="22" t="s">
        <v>59</v>
      </c>
      <c r="D18" s="29" t="s">
        <v>627</v>
      </c>
      <c r="E18" s="131">
        <v>33</v>
      </c>
      <c r="P18"/>
      <c r="Q18"/>
      <c r="R18"/>
      <c r="S18"/>
      <c r="T18"/>
    </row>
    <row r="19" spans="1:20" ht="15.75" customHeight="1" x14ac:dyDescent="0.2">
      <c r="A19" s="24" t="s">
        <v>172</v>
      </c>
      <c r="B19" s="24">
        <v>24</v>
      </c>
      <c r="C19" s="22" t="s">
        <v>59</v>
      </c>
      <c r="D19" s="29" t="s">
        <v>627</v>
      </c>
      <c r="E19" s="131">
        <v>12</v>
      </c>
      <c r="P19"/>
      <c r="Q19"/>
      <c r="R19"/>
      <c r="S19"/>
      <c r="T19"/>
    </row>
    <row r="20" spans="1:20" ht="15.75" customHeight="1" x14ac:dyDescent="0.2">
      <c r="A20" s="24" t="s">
        <v>177</v>
      </c>
      <c r="B20" s="24">
        <v>25</v>
      </c>
      <c r="C20" s="22" t="s">
        <v>59</v>
      </c>
      <c r="D20" s="29" t="s">
        <v>627</v>
      </c>
      <c r="E20" s="131">
        <v>15</v>
      </c>
      <c r="P20"/>
      <c r="Q20"/>
      <c r="R20"/>
      <c r="S20"/>
      <c r="T20"/>
    </row>
    <row r="21" spans="1:20" ht="15.75" customHeight="1" x14ac:dyDescent="0.2">
      <c r="A21" s="24" t="s">
        <v>183</v>
      </c>
      <c r="B21" s="24">
        <v>26</v>
      </c>
      <c r="C21" s="22" t="s">
        <v>59</v>
      </c>
      <c r="D21" s="29" t="s">
        <v>627</v>
      </c>
      <c r="E21" s="131">
        <v>20</v>
      </c>
      <c r="P21"/>
      <c r="Q21"/>
      <c r="R21"/>
      <c r="S21"/>
      <c r="T21"/>
    </row>
    <row r="22" spans="1:20" ht="15.75" customHeight="1" x14ac:dyDescent="0.2">
      <c r="A22" s="24" t="s">
        <v>187</v>
      </c>
      <c r="B22" s="24">
        <v>19</v>
      </c>
      <c r="C22" s="24" t="s">
        <v>188</v>
      </c>
      <c r="D22" s="118" t="s">
        <v>1001</v>
      </c>
      <c r="E22" s="131">
        <v>16</v>
      </c>
      <c r="P22"/>
      <c r="Q22"/>
      <c r="R22"/>
      <c r="S22"/>
      <c r="T22"/>
    </row>
    <row r="23" spans="1:20" ht="15.75" customHeight="1" x14ac:dyDescent="0.2">
      <c r="A23" s="24" t="s">
        <v>193</v>
      </c>
      <c r="B23" s="24">
        <v>22</v>
      </c>
      <c r="C23" s="24" t="s">
        <v>188</v>
      </c>
      <c r="D23" s="29" t="s">
        <v>627</v>
      </c>
      <c r="E23" s="131">
        <v>20</v>
      </c>
      <c r="P23"/>
      <c r="Q23"/>
      <c r="R23"/>
      <c r="S23"/>
      <c r="T23"/>
    </row>
    <row r="24" spans="1:20" ht="15.75" customHeight="1" x14ac:dyDescent="0.2">
      <c r="A24" s="24" t="s">
        <v>204</v>
      </c>
      <c r="B24" s="24">
        <v>19</v>
      </c>
      <c r="C24" s="24" t="s">
        <v>188</v>
      </c>
      <c r="D24" s="29" t="s">
        <v>627</v>
      </c>
      <c r="E24" s="131">
        <v>16</v>
      </c>
      <c r="P24"/>
      <c r="Q24"/>
      <c r="R24"/>
      <c r="S24"/>
      <c r="T24"/>
    </row>
    <row r="25" spans="1:20" ht="15.75" customHeight="1" x14ac:dyDescent="0.2">
      <c r="A25" s="24" t="s">
        <v>211</v>
      </c>
      <c r="B25" s="24">
        <v>23</v>
      </c>
      <c r="C25" s="24" t="s">
        <v>188</v>
      </c>
      <c r="D25" s="29" t="s">
        <v>627</v>
      </c>
      <c r="E25" s="131">
        <v>19</v>
      </c>
      <c r="P25"/>
      <c r="Q25"/>
      <c r="R25"/>
      <c r="S25"/>
      <c r="T25"/>
    </row>
    <row r="26" spans="1:20" ht="15.75" customHeight="1" x14ac:dyDescent="0.2">
      <c r="A26" s="24" t="s">
        <v>217</v>
      </c>
      <c r="B26" s="24">
        <v>25</v>
      </c>
      <c r="C26" s="24" t="s">
        <v>188</v>
      </c>
      <c r="D26" s="29" t="s">
        <v>627</v>
      </c>
      <c r="E26" s="131">
        <v>24</v>
      </c>
      <c r="P26"/>
      <c r="Q26"/>
      <c r="R26"/>
      <c r="S26"/>
      <c r="T26"/>
    </row>
    <row r="27" spans="1:20" ht="15.75" customHeight="1" x14ac:dyDescent="0.2">
      <c r="A27" s="24" t="s">
        <v>223</v>
      </c>
      <c r="B27" s="24">
        <v>24</v>
      </c>
      <c r="C27" s="24" t="s">
        <v>188</v>
      </c>
      <c r="D27" s="29" t="s">
        <v>627</v>
      </c>
      <c r="E27" s="131">
        <v>14</v>
      </c>
      <c r="P27"/>
      <c r="Q27"/>
      <c r="R27"/>
      <c r="S27"/>
      <c r="T27"/>
    </row>
    <row r="28" spans="1:20" ht="15.75" customHeight="1" x14ac:dyDescent="0.2">
      <c r="A28" s="24" t="s">
        <v>229</v>
      </c>
      <c r="B28" s="24">
        <v>24</v>
      </c>
      <c r="C28" s="24" t="s">
        <v>188</v>
      </c>
      <c r="D28" s="118" t="s">
        <v>1001</v>
      </c>
      <c r="E28" s="131">
        <v>25</v>
      </c>
      <c r="P28"/>
      <c r="Q28"/>
      <c r="R28"/>
      <c r="S28"/>
      <c r="T28"/>
    </row>
    <row r="29" spans="1:20" ht="15.75" customHeight="1" x14ac:dyDescent="0.2">
      <c r="A29" s="24" t="s">
        <v>234</v>
      </c>
      <c r="B29" s="24">
        <v>25</v>
      </c>
      <c r="C29" s="24" t="s">
        <v>188</v>
      </c>
      <c r="D29" s="29" t="s">
        <v>627</v>
      </c>
      <c r="E29" s="131">
        <v>13</v>
      </c>
      <c r="P29"/>
      <c r="Q29"/>
      <c r="R29"/>
      <c r="S29"/>
      <c r="T29"/>
    </row>
    <row r="30" spans="1:20" ht="15.75" customHeight="1" x14ac:dyDescent="0.2">
      <c r="A30" s="24" t="s">
        <v>255</v>
      </c>
      <c r="B30" s="24">
        <v>30</v>
      </c>
      <c r="C30" s="24" t="s">
        <v>188</v>
      </c>
      <c r="D30" s="29" t="s">
        <v>627</v>
      </c>
      <c r="E30" s="131">
        <v>18</v>
      </c>
      <c r="P30"/>
      <c r="Q30"/>
      <c r="R30"/>
      <c r="S30"/>
      <c r="T30"/>
    </row>
    <row r="31" spans="1:20" ht="15.75" customHeight="1" x14ac:dyDescent="0.2">
      <c r="A31" s="24" t="s">
        <v>260</v>
      </c>
      <c r="B31" s="24">
        <v>35</v>
      </c>
      <c r="C31" s="24" t="s">
        <v>188</v>
      </c>
      <c r="D31" s="29" t="s">
        <v>627</v>
      </c>
      <c r="E31" s="131">
        <v>19</v>
      </c>
      <c r="P31"/>
      <c r="Q31"/>
      <c r="R31"/>
      <c r="S31"/>
      <c r="T31"/>
    </row>
    <row r="32" spans="1:20" ht="15.75" customHeight="1" x14ac:dyDescent="0.2">
      <c r="A32" s="24" t="s">
        <v>272</v>
      </c>
      <c r="B32" s="24">
        <v>25</v>
      </c>
      <c r="C32" s="22" t="s">
        <v>59</v>
      </c>
      <c r="D32" s="29" t="s">
        <v>627</v>
      </c>
      <c r="E32" s="131">
        <v>15</v>
      </c>
      <c r="P32"/>
      <c r="Q32"/>
      <c r="R32"/>
      <c r="S32"/>
      <c r="T32"/>
    </row>
    <row r="33" spans="1:20" ht="15.75" customHeight="1" x14ac:dyDescent="0.2">
      <c r="A33" s="24" t="s">
        <v>277</v>
      </c>
      <c r="B33" s="24">
        <v>21</v>
      </c>
      <c r="C33" s="22" t="s">
        <v>59</v>
      </c>
      <c r="D33" s="29" t="s">
        <v>627</v>
      </c>
      <c r="E33" s="131">
        <v>15</v>
      </c>
      <c r="P33"/>
      <c r="Q33"/>
      <c r="R33"/>
      <c r="S33"/>
      <c r="T33"/>
    </row>
    <row r="34" spans="1:20" ht="15.75" customHeight="1" x14ac:dyDescent="0.2">
      <c r="A34" s="24" t="s">
        <v>283</v>
      </c>
      <c r="B34" s="24">
        <v>22</v>
      </c>
      <c r="C34" s="24" t="s">
        <v>188</v>
      </c>
      <c r="D34" s="29" t="s">
        <v>627</v>
      </c>
      <c r="E34" s="131">
        <v>23</v>
      </c>
      <c r="P34"/>
      <c r="Q34"/>
      <c r="R34"/>
      <c r="S34"/>
      <c r="T34"/>
    </row>
    <row r="35" spans="1:20" ht="15.75" customHeight="1" x14ac:dyDescent="0.2">
      <c r="A35" s="24" t="s">
        <v>289</v>
      </c>
      <c r="B35" s="24">
        <v>19</v>
      </c>
      <c r="C35" s="22" t="s">
        <v>59</v>
      </c>
      <c r="D35" s="29" t="s">
        <v>627</v>
      </c>
      <c r="E35" s="131">
        <v>19</v>
      </c>
      <c r="P35"/>
      <c r="Q35"/>
      <c r="R35"/>
      <c r="S35"/>
      <c r="T35"/>
    </row>
    <row r="36" spans="1:20" ht="15.75" customHeight="1" x14ac:dyDescent="0.2">
      <c r="A36" s="24" t="s">
        <v>294</v>
      </c>
      <c r="B36" s="24">
        <v>20</v>
      </c>
      <c r="C36" s="24" t="s">
        <v>188</v>
      </c>
      <c r="D36" s="119" t="s">
        <v>712</v>
      </c>
      <c r="E36" s="131">
        <v>15</v>
      </c>
      <c r="P36"/>
      <c r="Q36"/>
      <c r="R36"/>
      <c r="S36"/>
      <c r="T36"/>
    </row>
    <row r="37" spans="1:20" ht="15.75" customHeight="1" x14ac:dyDescent="0.2">
      <c r="A37" s="24" t="s">
        <v>301</v>
      </c>
      <c r="B37" s="24">
        <v>22</v>
      </c>
      <c r="C37" s="24" t="s">
        <v>188</v>
      </c>
      <c r="D37" s="118" t="s">
        <v>1001</v>
      </c>
      <c r="E37" s="131">
        <v>34</v>
      </c>
      <c r="P37"/>
      <c r="Q37"/>
      <c r="R37"/>
      <c r="S37"/>
      <c r="T37"/>
    </row>
    <row r="38" spans="1:20" ht="15.75" customHeight="1" x14ac:dyDescent="0.2">
      <c r="A38" s="24" t="s">
        <v>306</v>
      </c>
      <c r="B38" s="24">
        <v>18</v>
      </c>
      <c r="C38" s="22" t="s">
        <v>59</v>
      </c>
      <c r="D38" s="29" t="s">
        <v>627</v>
      </c>
      <c r="E38" s="131">
        <v>17</v>
      </c>
      <c r="P38"/>
      <c r="Q38"/>
      <c r="R38"/>
      <c r="S38"/>
      <c r="T38"/>
    </row>
    <row r="39" spans="1:20" ht="15.75" customHeight="1" x14ac:dyDescent="0.2">
      <c r="A39" s="24" t="s">
        <v>316</v>
      </c>
      <c r="B39" s="24">
        <v>19</v>
      </c>
      <c r="C39" s="24" t="s">
        <v>188</v>
      </c>
      <c r="D39" s="29" t="s">
        <v>627</v>
      </c>
      <c r="E39" s="131">
        <v>15</v>
      </c>
      <c r="P39"/>
      <c r="Q39"/>
      <c r="R39"/>
      <c r="S39"/>
      <c r="T39"/>
    </row>
    <row r="40" spans="1:20" ht="15.75" customHeight="1" x14ac:dyDescent="0.2">
      <c r="A40" s="24" t="s">
        <v>326</v>
      </c>
      <c r="B40" s="24">
        <v>24</v>
      </c>
      <c r="C40" s="24" t="s">
        <v>188</v>
      </c>
      <c r="D40" s="29" t="s">
        <v>627</v>
      </c>
      <c r="E40" s="131">
        <v>25</v>
      </c>
      <c r="P40"/>
      <c r="Q40"/>
      <c r="R40"/>
      <c r="S40"/>
      <c r="T40"/>
    </row>
    <row r="41" spans="1:20" ht="15.75" customHeight="1" x14ac:dyDescent="0.2">
      <c r="A41" s="24" t="s">
        <v>332</v>
      </c>
      <c r="B41" s="24">
        <v>20</v>
      </c>
      <c r="C41" s="22" t="s">
        <v>59</v>
      </c>
      <c r="D41" s="29" t="s">
        <v>627</v>
      </c>
      <c r="E41" s="131">
        <v>23</v>
      </c>
      <c r="P41"/>
      <c r="Q41"/>
      <c r="R41"/>
      <c r="S41"/>
      <c r="T41"/>
    </row>
    <row r="42" spans="1:20" ht="15.75" customHeight="1" x14ac:dyDescent="0.2">
      <c r="A42" s="24" t="s">
        <v>336</v>
      </c>
      <c r="B42" s="24">
        <v>34</v>
      </c>
      <c r="C42" s="24" t="s">
        <v>188</v>
      </c>
      <c r="D42" s="29" t="s">
        <v>627</v>
      </c>
      <c r="E42" s="131">
        <v>31</v>
      </c>
      <c r="P42"/>
      <c r="Q42"/>
      <c r="R42"/>
      <c r="S42"/>
      <c r="T42"/>
    </row>
    <row r="43" spans="1:20" ht="15.75" customHeight="1" x14ac:dyDescent="0.2">
      <c r="A43" s="24" t="s">
        <v>356</v>
      </c>
      <c r="B43" s="24">
        <v>21</v>
      </c>
      <c r="C43" s="24" t="s">
        <v>188</v>
      </c>
      <c r="D43" s="29" t="s">
        <v>627</v>
      </c>
      <c r="E43" s="131">
        <v>15</v>
      </c>
      <c r="P43"/>
      <c r="Q43"/>
      <c r="R43"/>
      <c r="S43"/>
      <c r="T43"/>
    </row>
    <row r="44" spans="1:20" ht="15.75" customHeight="1" x14ac:dyDescent="0.2">
      <c r="A44" s="24" t="s">
        <v>361</v>
      </c>
      <c r="B44" s="24">
        <v>20</v>
      </c>
      <c r="C44" s="24" t="s">
        <v>188</v>
      </c>
      <c r="D44" s="29" t="s">
        <v>627</v>
      </c>
      <c r="E44" s="131">
        <v>21</v>
      </c>
      <c r="P44"/>
      <c r="Q44"/>
      <c r="R44"/>
      <c r="S44"/>
      <c r="T44"/>
    </row>
    <row r="45" spans="1:20" ht="15.75" customHeight="1" x14ac:dyDescent="0.2">
      <c r="A45" s="24" t="s">
        <v>379</v>
      </c>
      <c r="B45" s="24">
        <v>22</v>
      </c>
      <c r="C45" s="24" t="s">
        <v>188</v>
      </c>
      <c r="D45" s="29" t="s">
        <v>627</v>
      </c>
      <c r="E45" s="131">
        <v>18</v>
      </c>
      <c r="P45"/>
      <c r="Q45"/>
      <c r="R45"/>
      <c r="S45"/>
      <c r="T45"/>
    </row>
    <row r="46" spans="1:20" ht="15.75" hidden="1" customHeight="1" x14ac:dyDescent="0.2">
      <c r="A46" s="24" t="s">
        <v>387</v>
      </c>
      <c r="B46" s="24">
        <v>21</v>
      </c>
      <c r="C46" s="24" t="s">
        <v>188</v>
      </c>
      <c r="D46" s="29" t="s">
        <v>627</v>
      </c>
      <c r="E46" s="131">
        <v>13</v>
      </c>
      <c r="P46"/>
      <c r="Q46"/>
      <c r="R46"/>
      <c r="S46"/>
      <c r="T46"/>
    </row>
    <row r="47" spans="1:20" ht="15.75" customHeight="1" x14ac:dyDescent="0.2">
      <c r="A47" s="24" t="s">
        <v>394</v>
      </c>
      <c r="B47" s="24">
        <v>23</v>
      </c>
      <c r="C47" s="24" t="s">
        <v>188</v>
      </c>
      <c r="D47" s="29" t="s">
        <v>627</v>
      </c>
      <c r="E47" s="131">
        <v>13</v>
      </c>
      <c r="P47"/>
      <c r="Q47"/>
      <c r="R47"/>
      <c r="S47"/>
      <c r="T47"/>
    </row>
    <row r="48" spans="1:20" ht="15.75" customHeight="1" x14ac:dyDescent="0.2">
      <c r="A48" s="24" t="s">
        <v>398</v>
      </c>
      <c r="B48" s="24">
        <v>21</v>
      </c>
      <c r="C48" s="24" t="s">
        <v>188</v>
      </c>
      <c r="D48" s="29" t="s">
        <v>627</v>
      </c>
      <c r="E48" s="131">
        <v>13</v>
      </c>
      <c r="P48"/>
      <c r="Q48"/>
      <c r="R48"/>
      <c r="S48"/>
      <c r="T48"/>
    </row>
    <row r="49" spans="1:20" ht="15.75" customHeight="1" x14ac:dyDescent="0.2">
      <c r="A49" s="24" t="s">
        <v>409</v>
      </c>
      <c r="B49" s="24">
        <v>35</v>
      </c>
      <c r="C49" s="24" t="s">
        <v>188</v>
      </c>
      <c r="D49" s="29" t="s">
        <v>627</v>
      </c>
      <c r="E49" s="131">
        <v>16</v>
      </c>
      <c r="P49"/>
      <c r="Q49"/>
      <c r="R49"/>
      <c r="S49"/>
      <c r="T49"/>
    </row>
    <row r="50" spans="1:20" ht="15.75" customHeight="1" x14ac:dyDescent="0.2">
      <c r="A50" s="24" t="s">
        <v>420</v>
      </c>
      <c r="B50" s="24">
        <v>23</v>
      </c>
      <c r="C50" s="24" t="s">
        <v>188</v>
      </c>
      <c r="D50" s="29" t="s">
        <v>627</v>
      </c>
      <c r="E50" s="131">
        <v>14</v>
      </c>
      <c r="P50"/>
      <c r="Q50"/>
      <c r="R50"/>
      <c r="S50"/>
      <c r="T50"/>
    </row>
    <row r="51" spans="1:20" ht="15.75" customHeight="1" x14ac:dyDescent="0.2">
      <c r="A51" s="24" t="s">
        <v>424</v>
      </c>
      <c r="B51" s="24">
        <v>21</v>
      </c>
      <c r="C51" s="24" t="s">
        <v>188</v>
      </c>
      <c r="D51" s="29" t="s">
        <v>627</v>
      </c>
      <c r="E51" s="131">
        <v>14</v>
      </c>
      <c r="P51"/>
      <c r="Q51"/>
      <c r="R51"/>
      <c r="S51"/>
      <c r="T51"/>
    </row>
    <row r="52" spans="1:20" ht="15.75" customHeight="1" x14ac:dyDescent="0.2">
      <c r="A52" s="24" t="s">
        <v>429</v>
      </c>
      <c r="B52" s="24">
        <v>28</v>
      </c>
      <c r="C52" s="24" t="s">
        <v>188</v>
      </c>
      <c r="D52" s="29" t="s">
        <v>627</v>
      </c>
      <c r="E52" s="131">
        <v>22</v>
      </c>
      <c r="P52"/>
      <c r="Q52"/>
      <c r="R52"/>
      <c r="S52"/>
      <c r="T52"/>
    </row>
    <row r="53" spans="1:20" ht="15.75" customHeight="1" x14ac:dyDescent="0.2">
      <c r="A53" s="24" t="s">
        <v>434</v>
      </c>
      <c r="B53" s="24">
        <v>27</v>
      </c>
      <c r="C53" s="22" t="s">
        <v>59</v>
      </c>
      <c r="D53" s="29" t="s">
        <v>627</v>
      </c>
      <c r="E53" s="131">
        <v>14</v>
      </c>
      <c r="P53"/>
      <c r="Q53"/>
      <c r="R53"/>
      <c r="S53"/>
      <c r="T53"/>
    </row>
    <row r="54" spans="1:20" ht="15.75" customHeight="1" x14ac:dyDescent="0.2">
      <c r="A54" s="24" t="s">
        <v>628</v>
      </c>
      <c r="B54" s="24">
        <v>31</v>
      </c>
      <c r="C54" s="24" t="s">
        <v>188</v>
      </c>
      <c r="D54" s="29" t="s">
        <v>627</v>
      </c>
      <c r="E54" s="131">
        <v>39</v>
      </c>
      <c r="P54"/>
      <c r="Q54"/>
      <c r="R54"/>
      <c r="S54"/>
      <c r="T54"/>
    </row>
    <row r="55" spans="1:20" ht="15.75" customHeight="1" x14ac:dyDescent="0.2">
      <c r="A55" s="24" t="s">
        <v>442</v>
      </c>
      <c r="B55" s="24">
        <v>23</v>
      </c>
      <c r="C55" s="24" t="s">
        <v>188</v>
      </c>
      <c r="D55" s="29" t="s">
        <v>627</v>
      </c>
      <c r="E55" s="131">
        <v>22</v>
      </c>
      <c r="P55"/>
      <c r="Q55"/>
      <c r="R55"/>
      <c r="S55"/>
      <c r="T55"/>
    </row>
    <row r="56" spans="1:20" ht="15.75" customHeight="1" x14ac:dyDescent="0.2">
      <c r="A56" s="24" t="s">
        <v>454</v>
      </c>
      <c r="B56" s="24">
        <v>22</v>
      </c>
      <c r="C56" s="24" t="s">
        <v>188</v>
      </c>
      <c r="D56" s="29" t="s">
        <v>627</v>
      </c>
      <c r="E56" s="131">
        <v>27</v>
      </c>
      <c r="P56"/>
      <c r="Q56"/>
      <c r="R56"/>
      <c r="S56"/>
      <c r="T56"/>
    </row>
    <row r="57" spans="1:20" ht="15.75" customHeight="1" x14ac:dyDescent="0.2">
      <c r="A57" s="24" t="s">
        <v>462</v>
      </c>
      <c r="B57" s="24">
        <v>43</v>
      </c>
      <c r="C57" s="24" t="s">
        <v>188</v>
      </c>
      <c r="D57" s="29" t="s">
        <v>627</v>
      </c>
      <c r="E57" s="131">
        <v>14</v>
      </c>
      <c r="P57"/>
      <c r="Q57"/>
      <c r="R57"/>
      <c r="S57"/>
      <c r="T57"/>
    </row>
    <row r="58" spans="1:20" ht="15.75" customHeight="1" x14ac:dyDescent="0.2">
      <c r="A58" s="24" t="s">
        <v>474</v>
      </c>
      <c r="B58" s="24">
        <v>22</v>
      </c>
      <c r="C58" s="24" t="s">
        <v>188</v>
      </c>
      <c r="D58" s="29" t="s">
        <v>627</v>
      </c>
      <c r="E58" s="131">
        <v>13</v>
      </c>
      <c r="P58"/>
      <c r="Q58"/>
      <c r="R58"/>
      <c r="S58"/>
      <c r="T58"/>
    </row>
    <row r="59" spans="1:20" ht="15.75" customHeight="1" x14ac:dyDescent="0.2">
      <c r="A59" s="24" t="s">
        <v>479</v>
      </c>
      <c r="B59" s="24">
        <v>24</v>
      </c>
      <c r="C59" s="24" t="s">
        <v>188</v>
      </c>
      <c r="D59" s="29" t="s">
        <v>627</v>
      </c>
      <c r="E59" s="131">
        <v>14</v>
      </c>
      <c r="P59"/>
      <c r="Q59"/>
      <c r="R59"/>
      <c r="S59"/>
      <c r="T59"/>
    </row>
    <row r="60" spans="1:20" ht="15.75" customHeight="1" x14ac:dyDescent="0.2">
      <c r="A60" s="24" t="s">
        <v>483</v>
      </c>
      <c r="B60" s="24">
        <v>20</v>
      </c>
      <c r="C60" s="24" t="s">
        <v>188</v>
      </c>
      <c r="D60" s="29" t="s">
        <v>627</v>
      </c>
      <c r="E60" s="131">
        <v>24</v>
      </c>
      <c r="P60"/>
      <c r="Q60"/>
      <c r="R60"/>
      <c r="S60"/>
      <c r="T60"/>
    </row>
    <row r="61" spans="1:20" ht="15.75" customHeight="1" x14ac:dyDescent="0.2">
      <c r="A61" s="24" t="s">
        <v>487</v>
      </c>
      <c r="B61" s="24">
        <v>22</v>
      </c>
      <c r="C61" s="24" t="s">
        <v>188</v>
      </c>
      <c r="D61" s="29" t="s">
        <v>627</v>
      </c>
      <c r="E61" s="131">
        <v>16</v>
      </c>
      <c r="P61"/>
      <c r="Q61"/>
      <c r="R61"/>
      <c r="S61"/>
      <c r="T61"/>
    </row>
    <row r="62" spans="1:20" ht="15.75" customHeight="1" x14ac:dyDescent="0.2">
      <c r="A62" s="24" t="s">
        <v>499</v>
      </c>
      <c r="B62" s="24">
        <v>21</v>
      </c>
      <c r="C62" s="24" t="s">
        <v>188</v>
      </c>
      <c r="D62" s="118" t="s">
        <v>1001</v>
      </c>
      <c r="E62" s="131">
        <v>22</v>
      </c>
      <c r="P62"/>
      <c r="Q62"/>
      <c r="R62"/>
      <c r="S62"/>
      <c r="T62"/>
    </row>
    <row r="63" spans="1:20" ht="15.75" customHeight="1" x14ac:dyDescent="0.2">
      <c r="A63" s="24" t="s">
        <v>503</v>
      </c>
      <c r="B63" s="24">
        <v>21</v>
      </c>
      <c r="C63" s="24" t="s">
        <v>188</v>
      </c>
      <c r="D63" s="29" t="s">
        <v>627</v>
      </c>
      <c r="E63" s="131">
        <v>13</v>
      </c>
      <c r="P63"/>
      <c r="Q63"/>
      <c r="R63"/>
      <c r="S63"/>
      <c r="T63"/>
    </row>
    <row r="64" spans="1:20" ht="15.75" customHeight="1" x14ac:dyDescent="0.2">
      <c r="A64" s="24" t="s">
        <v>507</v>
      </c>
      <c r="B64" s="24">
        <v>21</v>
      </c>
      <c r="C64" s="24" t="s">
        <v>188</v>
      </c>
      <c r="D64" s="29" t="s">
        <v>627</v>
      </c>
      <c r="E64" s="131">
        <v>39</v>
      </c>
      <c r="P64"/>
      <c r="Q64"/>
      <c r="R64"/>
      <c r="S64"/>
      <c r="T64"/>
    </row>
    <row r="65" spans="1:20" ht="15.75" customHeight="1" x14ac:dyDescent="0.2">
      <c r="A65" s="24" t="s">
        <v>516</v>
      </c>
      <c r="B65" s="24">
        <v>33</v>
      </c>
      <c r="C65" s="24" t="s">
        <v>188</v>
      </c>
      <c r="D65" s="29" t="s">
        <v>627</v>
      </c>
      <c r="E65" s="131">
        <v>22</v>
      </c>
      <c r="P65"/>
      <c r="Q65"/>
      <c r="R65"/>
      <c r="S65"/>
      <c r="T65"/>
    </row>
    <row r="66" spans="1:20" ht="15.75" customHeight="1" x14ac:dyDescent="0.2">
      <c r="A66" s="24" t="s">
        <v>526</v>
      </c>
      <c r="B66" s="24">
        <v>28</v>
      </c>
      <c r="C66" s="24" t="s">
        <v>188</v>
      </c>
      <c r="D66" s="29" t="s">
        <v>627</v>
      </c>
      <c r="E66" s="131">
        <v>13</v>
      </c>
      <c r="P66"/>
      <c r="Q66"/>
      <c r="R66"/>
      <c r="S66"/>
      <c r="T66"/>
    </row>
    <row r="67" spans="1:20" ht="15.75" customHeight="1" x14ac:dyDescent="0.2">
      <c r="A67" s="24" t="s">
        <v>530</v>
      </c>
      <c r="B67" s="24">
        <v>22</v>
      </c>
      <c r="C67" s="24" t="s">
        <v>188</v>
      </c>
      <c r="D67" s="29" t="s">
        <v>627</v>
      </c>
      <c r="E67" s="131">
        <v>24</v>
      </c>
      <c r="P67"/>
      <c r="Q67"/>
      <c r="R67"/>
      <c r="S67"/>
      <c r="T67"/>
    </row>
    <row r="68" spans="1:20" ht="15.75" customHeight="1" x14ac:dyDescent="0.2">
      <c r="A68" s="24" t="s">
        <v>536</v>
      </c>
      <c r="B68" s="24">
        <v>19</v>
      </c>
      <c r="C68" s="24" t="s">
        <v>188</v>
      </c>
      <c r="D68" s="29" t="s">
        <v>627</v>
      </c>
      <c r="E68" s="131">
        <v>22</v>
      </c>
      <c r="P68"/>
      <c r="Q68"/>
      <c r="R68"/>
      <c r="S68"/>
      <c r="T68"/>
    </row>
    <row r="69" spans="1:20" ht="15.75" customHeight="1" x14ac:dyDescent="0.2">
      <c r="A69" s="24" t="s">
        <v>540</v>
      </c>
      <c r="B69" s="24">
        <v>33</v>
      </c>
      <c r="C69" s="24" t="s">
        <v>188</v>
      </c>
      <c r="D69" s="118" t="s">
        <v>1001</v>
      </c>
      <c r="E69" s="131">
        <v>13</v>
      </c>
      <c r="P69"/>
      <c r="Q69"/>
      <c r="R69"/>
      <c r="S69"/>
      <c r="T69"/>
    </row>
    <row r="70" spans="1:20" ht="15.75" customHeight="1" x14ac:dyDescent="0.2">
      <c r="A70" s="24" t="s">
        <v>550</v>
      </c>
      <c r="B70" s="24">
        <v>25</v>
      </c>
      <c r="C70" s="24" t="s">
        <v>188</v>
      </c>
      <c r="D70" s="29" t="s">
        <v>627</v>
      </c>
      <c r="E70" s="131">
        <v>30</v>
      </c>
      <c r="P70"/>
      <c r="Q70"/>
      <c r="R70"/>
      <c r="S70"/>
      <c r="T70"/>
    </row>
    <row r="71" spans="1:20" ht="15.75" customHeight="1" x14ac:dyDescent="0.2">
      <c r="A71" s="24" t="s">
        <v>560</v>
      </c>
      <c r="B71" s="24">
        <v>21</v>
      </c>
      <c r="C71" s="24" t="s">
        <v>188</v>
      </c>
      <c r="D71" s="29" t="s">
        <v>627</v>
      </c>
      <c r="E71" s="131">
        <v>16</v>
      </c>
      <c r="P71"/>
      <c r="Q71"/>
      <c r="R71"/>
      <c r="S71"/>
      <c r="T71"/>
    </row>
    <row r="72" spans="1:20" ht="15.75" customHeight="1" x14ac:dyDescent="0.2">
      <c r="A72" s="24" t="s">
        <v>570</v>
      </c>
      <c r="B72" s="24">
        <v>27</v>
      </c>
      <c r="C72" s="24" t="s">
        <v>188</v>
      </c>
      <c r="D72" s="29" t="s">
        <v>627</v>
      </c>
      <c r="E72" s="131">
        <v>23</v>
      </c>
      <c r="P72"/>
      <c r="Q72"/>
      <c r="R72"/>
      <c r="S72"/>
      <c r="T72"/>
    </row>
    <row r="73" spans="1:20" ht="15.75" customHeight="1" x14ac:dyDescent="0.2">
      <c r="A73" s="24" t="s">
        <v>575</v>
      </c>
      <c r="B73" s="24">
        <v>24</v>
      </c>
      <c r="C73" s="24" t="s">
        <v>188</v>
      </c>
      <c r="D73" s="29" t="s">
        <v>627</v>
      </c>
      <c r="E73" s="131">
        <v>19</v>
      </c>
      <c r="P73"/>
      <c r="Q73"/>
      <c r="R73"/>
      <c r="S73"/>
      <c r="T73"/>
    </row>
    <row r="74" spans="1:20" ht="15.75" customHeight="1" x14ac:dyDescent="0.2">
      <c r="A74" s="24" t="s">
        <v>583</v>
      </c>
      <c r="B74" s="24">
        <v>34</v>
      </c>
      <c r="C74" s="24" t="s">
        <v>188</v>
      </c>
      <c r="D74" s="29" t="s">
        <v>627</v>
      </c>
      <c r="E74" s="131">
        <v>23</v>
      </c>
      <c r="P74"/>
      <c r="Q74"/>
      <c r="R74"/>
      <c r="S74"/>
      <c r="T74"/>
    </row>
    <row r="75" spans="1:20" ht="15.75" customHeight="1" x14ac:dyDescent="0.2">
      <c r="A75" s="24" t="s">
        <v>594</v>
      </c>
      <c r="B75" s="24">
        <v>26</v>
      </c>
      <c r="C75" s="22" t="s">
        <v>59</v>
      </c>
      <c r="D75" s="118" t="s">
        <v>1001</v>
      </c>
      <c r="E75" s="131">
        <v>26</v>
      </c>
      <c r="P75"/>
      <c r="Q75"/>
      <c r="R75"/>
      <c r="S75"/>
      <c r="T75"/>
    </row>
    <row r="76" spans="1:20" ht="15.75" customHeight="1" x14ac:dyDescent="0.2">
      <c r="A76" s="24" t="s">
        <v>600</v>
      </c>
      <c r="B76" s="24">
        <v>30</v>
      </c>
      <c r="C76" s="22" t="s">
        <v>59</v>
      </c>
      <c r="D76" s="118" t="s">
        <v>1001</v>
      </c>
      <c r="E76" s="131">
        <v>40</v>
      </c>
      <c r="P76"/>
      <c r="Q76"/>
      <c r="R76"/>
      <c r="S76"/>
      <c r="T76"/>
    </row>
    <row r="77" spans="1:20" ht="15.75" customHeight="1" x14ac:dyDescent="0.2">
      <c r="A77" s="24" t="s">
        <v>610</v>
      </c>
      <c r="B77" s="24">
        <v>25</v>
      </c>
      <c r="C77" s="22" t="s">
        <v>59</v>
      </c>
      <c r="D77" s="118" t="s">
        <v>1001</v>
      </c>
      <c r="E77" s="131">
        <v>32</v>
      </c>
      <c r="P77"/>
      <c r="Q77"/>
      <c r="R77"/>
      <c r="S77"/>
      <c r="T77"/>
    </row>
    <row r="78" spans="1:20" ht="15.75" customHeight="1" x14ac:dyDescent="0.2">
      <c r="A78" s="24" t="s">
        <v>615</v>
      </c>
      <c r="B78" s="24">
        <v>34</v>
      </c>
      <c r="C78" s="24" t="s">
        <v>188</v>
      </c>
      <c r="D78" s="29" t="s">
        <v>627</v>
      </c>
      <c r="E78" s="131">
        <v>25</v>
      </c>
      <c r="P78"/>
      <c r="Q78"/>
      <c r="R78"/>
      <c r="S78"/>
      <c r="T78"/>
    </row>
    <row r="79" spans="1:20" ht="15.75" customHeight="1" x14ac:dyDescent="0.2">
      <c r="A79" s="24" t="s">
        <v>621</v>
      </c>
      <c r="B79" s="24">
        <v>24</v>
      </c>
      <c r="C79" s="24" t="s">
        <v>188</v>
      </c>
      <c r="D79" s="29" t="s">
        <v>627</v>
      </c>
      <c r="E79" s="131">
        <v>25</v>
      </c>
      <c r="P79"/>
      <c r="Q79"/>
      <c r="R79"/>
      <c r="S79"/>
      <c r="T79"/>
    </row>
    <row r="80" spans="1:20" x14ac:dyDescent="0.2">
      <c r="G80" s="165" t="s">
        <v>662</v>
      </c>
      <c r="H80" s="165"/>
    </row>
    <row r="81" spans="7:20" x14ac:dyDescent="0.2">
      <c r="G81" s="138"/>
      <c r="H81" s="138" t="s">
        <v>651</v>
      </c>
    </row>
    <row r="82" spans="7:20" x14ac:dyDescent="0.2">
      <c r="G82" s="139" t="s">
        <v>665</v>
      </c>
      <c r="H82" s="140">
        <v>78</v>
      </c>
    </row>
    <row r="83" spans="7:20" x14ac:dyDescent="0.2">
      <c r="G83" s="139" t="s">
        <v>669</v>
      </c>
      <c r="H83" s="140">
        <v>0</v>
      </c>
      <c r="S83"/>
      <c r="T83"/>
    </row>
    <row r="84" spans="7:20" ht="13.5" customHeight="1" x14ac:dyDescent="0.2">
      <c r="G84" s="139" t="s">
        <v>701</v>
      </c>
      <c r="H84" s="141">
        <v>13000</v>
      </c>
      <c r="O84"/>
      <c r="P84"/>
      <c r="Q84"/>
      <c r="R84"/>
      <c r="S84"/>
      <c r="T84"/>
    </row>
    <row r="85" spans="7:20" x14ac:dyDescent="0.2">
      <c r="G85" s="139" t="s">
        <v>654</v>
      </c>
      <c r="H85" s="141">
        <v>19000</v>
      </c>
      <c r="O85"/>
      <c r="P85"/>
      <c r="Q85"/>
      <c r="R85"/>
      <c r="S85"/>
      <c r="T85"/>
    </row>
    <row r="86" spans="7:20" x14ac:dyDescent="0.2">
      <c r="G86" s="139" t="s">
        <v>653</v>
      </c>
      <c r="H86" s="141">
        <v>20423</v>
      </c>
      <c r="O86"/>
      <c r="P86"/>
      <c r="Q86"/>
      <c r="R86"/>
      <c r="S86"/>
      <c r="T86"/>
    </row>
    <row r="87" spans="7:20" x14ac:dyDescent="0.2">
      <c r="G87" s="139" t="s">
        <v>672</v>
      </c>
      <c r="H87" s="141">
        <v>7152</v>
      </c>
      <c r="O87"/>
      <c r="P87"/>
      <c r="Q87"/>
      <c r="R87"/>
      <c r="S87"/>
      <c r="T87"/>
    </row>
    <row r="88" spans="7:20" x14ac:dyDescent="0.2">
      <c r="G88" s="139" t="s">
        <v>684</v>
      </c>
      <c r="H88" s="141">
        <v>51156</v>
      </c>
      <c r="O88"/>
      <c r="P88"/>
      <c r="Q88"/>
      <c r="R88"/>
      <c r="S88"/>
      <c r="T88"/>
    </row>
    <row r="89" spans="7:20" x14ac:dyDescent="0.2">
      <c r="G89" s="139" t="s">
        <v>703</v>
      </c>
      <c r="H89" s="141">
        <v>1223</v>
      </c>
      <c r="O89"/>
      <c r="P89"/>
      <c r="Q89"/>
      <c r="R89"/>
      <c r="S89"/>
      <c r="T89"/>
    </row>
    <row r="90" spans="7:20" ht="25.5" x14ac:dyDescent="0.2">
      <c r="G90" s="139" t="s">
        <v>704</v>
      </c>
      <c r="H90" s="140" t="s">
        <v>714</v>
      </c>
      <c r="O90"/>
      <c r="P90"/>
      <c r="Q90"/>
      <c r="R90"/>
      <c r="S90"/>
      <c r="T90"/>
    </row>
    <row r="91" spans="7:20" x14ac:dyDescent="0.2">
      <c r="G91" s="139" t="s">
        <v>705</v>
      </c>
      <c r="H91" s="141">
        <v>1259</v>
      </c>
      <c r="O91"/>
      <c r="P91"/>
      <c r="Q91"/>
      <c r="R91"/>
      <c r="S91"/>
      <c r="T91"/>
    </row>
    <row r="92" spans="7:20" x14ac:dyDescent="0.2">
      <c r="G92" s="139" t="s">
        <v>706</v>
      </c>
      <c r="H92" s="140" t="s">
        <v>715</v>
      </c>
      <c r="O92"/>
      <c r="P92"/>
      <c r="Q92"/>
      <c r="R92"/>
      <c r="S92"/>
      <c r="T92"/>
    </row>
    <row r="93" spans="7:20" x14ac:dyDescent="0.2">
      <c r="G93" s="139" t="s">
        <v>707</v>
      </c>
      <c r="H93" s="140" t="s">
        <v>1012</v>
      </c>
      <c r="O93"/>
      <c r="P93"/>
      <c r="Q93"/>
      <c r="R93"/>
      <c r="S93"/>
      <c r="T93"/>
    </row>
    <row r="94" spans="7:20" ht="25.5" x14ac:dyDescent="0.2">
      <c r="G94" s="139" t="s">
        <v>708</v>
      </c>
      <c r="H94" s="140" t="s">
        <v>709</v>
      </c>
      <c r="I94" s="93" t="s">
        <v>713</v>
      </c>
      <c r="O94"/>
      <c r="P94"/>
      <c r="Q94"/>
      <c r="R94"/>
      <c r="S94"/>
      <c r="T94"/>
    </row>
    <row r="95" spans="7:20" x14ac:dyDescent="0.2">
      <c r="G95" s="139" t="s">
        <v>673</v>
      </c>
      <c r="H95" s="141">
        <v>31000</v>
      </c>
      <c r="O95"/>
      <c r="P95"/>
      <c r="Q95"/>
      <c r="R95"/>
      <c r="S95"/>
      <c r="T95"/>
    </row>
    <row r="96" spans="7:20" x14ac:dyDescent="0.2">
      <c r="G96" s="139" t="s">
        <v>674</v>
      </c>
      <c r="H96" s="141">
        <v>12000</v>
      </c>
      <c r="O96"/>
      <c r="P96"/>
      <c r="Q96"/>
      <c r="R96"/>
      <c r="S96"/>
      <c r="T96"/>
    </row>
    <row r="97" spans="7:20" x14ac:dyDescent="0.2">
      <c r="G97" s="139" t="s">
        <v>675</v>
      </c>
      <c r="H97" s="141">
        <v>43000</v>
      </c>
      <c r="O97"/>
      <c r="P97"/>
      <c r="Q97"/>
      <c r="R97"/>
      <c r="S97"/>
      <c r="T97"/>
    </row>
    <row r="98" spans="7:20" x14ac:dyDescent="0.2">
      <c r="G98" s="166"/>
      <c r="H98" s="166"/>
      <c r="S98"/>
      <c r="T98"/>
    </row>
    <row r="99" spans="7:20" x14ac:dyDescent="0.2">
      <c r="G99" s="167" t="s">
        <v>711</v>
      </c>
      <c r="H99" s="167"/>
      <c r="S99"/>
      <c r="T99"/>
    </row>
    <row r="100" spans="7:20" x14ac:dyDescent="0.2">
      <c r="S100"/>
      <c r="T100"/>
    </row>
    <row r="101" spans="7:20" x14ac:dyDescent="0.2">
      <c r="S101"/>
      <c r="T101"/>
    </row>
    <row r="102" spans="7:20" x14ac:dyDescent="0.2">
      <c r="S102"/>
      <c r="T102"/>
    </row>
    <row r="113" spans="11:20" ht="15.75" customHeight="1" x14ac:dyDescent="0.2">
      <c r="K113"/>
      <c r="L113"/>
      <c r="M113"/>
      <c r="N113"/>
      <c r="O113"/>
      <c r="P113"/>
      <c r="Q113"/>
      <c r="R113"/>
      <c r="S113"/>
      <c r="T113"/>
    </row>
    <row r="114" spans="11:20" ht="15.75" customHeight="1" x14ac:dyDescent="0.2">
      <c r="K114"/>
      <c r="L114"/>
      <c r="M114"/>
      <c r="N114"/>
      <c r="O114"/>
      <c r="P114"/>
      <c r="Q114"/>
      <c r="R114"/>
      <c r="S114"/>
      <c r="T114"/>
    </row>
    <row r="115" spans="11:20" ht="15.75" customHeight="1" x14ac:dyDescent="0.2">
      <c r="K115"/>
      <c r="L115"/>
      <c r="M115"/>
      <c r="N115"/>
      <c r="O115"/>
      <c r="P115"/>
      <c r="Q115"/>
      <c r="R115"/>
      <c r="S115"/>
      <c r="T115"/>
    </row>
    <row r="116" spans="11:20" ht="15.75" customHeight="1" x14ac:dyDescent="0.2"/>
    <row r="117" spans="11:20" ht="44.25" customHeight="1" x14ac:dyDescent="0.2">
      <c r="L117"/>
      <c r="M117"/>
      <c r="N117"/>
      <c r="O117"/>
      <c r="P117"/>
      <c r="Q117"/>
      <c r="R117"/>
      <c r="S117"/>
      <c r="T117"/>
    </row>
    <row r="118" spans="11:20" ht="44.25" customHeight="1" x14ac:dyDescent="0.2">
      <c r="L118"/>
      <c r="M118"/>
      <c r="N118"/>
      <c r="O118"/>
      <c r="P118"/>
      <c r="Q118"/>
      <c r="R118"/>
      <c r="S118"/>
      <c r="T118"/>
    </row>
    <row r="119" spans="11:20" ht="44.25" customHeight="1" x14ac:dyDescent="0.2">
      <c r="L119"/>
      <c r="M119"/>
      <c r="N119"/>
      <c r="O119"/>
      <c r="P119"/>
      <c r="Q119"/>
      <c r="R119"/>
      <c r="S119"/>
      <c r="T119"/>
    </row>
    <row r="120" spans="11:20" ht="44.25" customHeight="1" x14ac:dyDescent="0.2">
      <c r="L120"/>
      <c r="M120"/>
      <c r="N120"/>
      <c r="O120"/>
      <c r="P120"/>
      <c r="Q120"/>
      <c r="R120"/>
      <c r="S120"/>
      <c r="T120"/>
    </row>
    <row r="121" spans="11:20" ht="44.25" customHeight="1" x14ac:dyDescent="0.2">
      <c r="L121"/>
      <c r="M121"/>
      <c r="N121"/>
      <c r="O121"/>
      <c r="P121"/>
      <c r="Q121"/>
      <c r="R121"/>
      <c r="S121"/>
      <c r="T121"/>
    </row>
    <row r="122" spans="11:20" ht="44.25" customHeight="1" x14ac:dyDescent="0.2">
      <c r="L122"/>
      <c r="M122"/>
      <c r="N122"/>
      <c r="O122"/>
      <c r="P122"/>
      <c r="Q122"/>
      <c r="R122"/>
      <c r="S122"/>
      <c r="T122"/>
    </row>
    <row r="123" spans="11:20" ht="44.25" customHeight="1" x14ac:dyDescent="0.2">
      <c r="L123"/>
      <c r="M123"/>
      <c r="N123"/>
      <c r="O123"/>
      <c r="P123"/>
      <c r="Q123"/>
      <c r="R123"/>
      <c r="S123"/>
      <c r="T123"/>
    </row>
    <row r="124" spans="11:20" ht="44.25" customHeight="1" x14ac:dyDescent="0.2">
      <c r="M124"/>
      <c r="N124"/>
      <c r="O124"/>
      <c r="P124"/>
      <c r="Q124"/>
      <c r="R124"/>
      <c r="S124"/>
      <c r="T124"/>
    </row>
    <row r="125" spans="11:20" ht="44.25" customHeight="1" x14ac:dyDescent="0.2">
      <c r="M125"/>
      <c r="N125"/>
      <c r="O125"/>
      <c r="P125"/>
      <c r="Q125"/>
      <c r="R125"/>
      <c r="S125"/>
      <c r="T125"/>
    </row>
    <row r="126" spans="11:20" ht="44.25" customHeight="1" x14ac:dyDescent="0.2">
      <c r="M126"/>
      <c r="N126"/>
      <c r="O126"/>
      <c r="P126"/>
      <c r="Q126"/>
      <c r="R126"/>
      <c r="S126"/>
      <c r="T126"/>
    </row>
    <row r="127" spans="11:20" ht="44.25" customHeight="1" x14ac:dyDescent="0.2">
      <c r="M127"/>
      <c r="N127"/>
      <c r="O127"/>
      <c r="P127"/>
      <c r="Q127"/>
      <c r="R127"/>
      <c r="S127"/>
      <c r="T127"/>
    </row>
    <row r="128" spans="11:20" ht="44.25" customHeight="1" x14ac:dyDescent="0.2">
      <c r="K128" s="87"/>
      <c r="M128"/>
      <c r="N128"/>
      <c r="O128"/>
      <c r="P128"/>
      <c r="Q128"/>
      <c r="R128"/>
      <c r="S128"/>
      <c r="T128"/>
    </row>
    <row r="129" spans="13:20" ht="44.25" customHeight="1" x14ac:dyDescent="0.2">
      <c r="M129"/>
      <c r="N129"/>
      <c r="O129"/>
      <c r="P129"/>
      <c r="Q129"/>
      <c r="R129"/>
      <c r="S129"/>
      <c r="T129"/>
    </row>
    <row r="130" spans="13:20" ht="44.25" customHeight="1" x14ac:dyDescent="0.2">
      <c r="M130"/>
      <c r="N130"/>
      <c r="O130"/>
      <c r="P130"/>
      <c r="Q130"/>
      <c r="R130"/>
      <c r="S130"/>
      <c r="T130"/>
    </row>
    <row r="131" spans="13:20" ht="44.25" customHeight="1" x14ac:dyDescent="0.2">
      <c r="M131"/>
      <c r="N131"/>
      <c r="O131"/>
      <c r="P131"/>
      <c r="Q131"/>
      <c r="R131"/>
      <c r="S131"/>
      <c r="T131"/>
    </row>
  </sheetData>
  <mergeCells count="3">
    <mergeCell ref="G80:H80"/>
    <mergeCell ref="G98:H98"/>
    <mergeCell ref="G99:H9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9EF15-8937-4065-B0A4-8580B9EFF56A}">
  <dimension ref="A1:BP107"/>
  <sheetViews>
    <sheetView topLeftCell="A76" zoomScale="80" zoomScaleNormal="80" workbookViewId="0">
      <selection activeCell="Q115" sqref="Q115"/>
    </sheetView>
  </sheetViews>
  <sheetFormatPr defaultColWidth="12.5703125" defaultRowHeight="12.75" x14ac:dyDescent="0.2"/>
  <cols>
    <col min="1" max="1" width="25.42578125" customWidth="1"/>
    <col min="2" max="2" width="5.28515625" customWidth="1"/>
    <col min="4" max="4" width="13.140625" bestFit="1" customWidth="1"/>
    <col min="5" max="6" width="12.5703125" hidden="1" customWidth="1"/>
    <col min="7" max="16" width="9" style="86" customWidth="1"/>
    <col min="17" max="20" width="8.42578125" style="86" customWidth="1"/>
    <col min="21" max="21" width="11.85546875" style="86" customWidth="1"/>
    <col min="22" max="25" width="8.42578125" style="86" customWidth="1"/>
    <col min="26" max="26" width="12.5703125" style="86"/>
    <col min="28" max="28" width="16.42578125" customWidth="1"/>
    <col min="31" max="31" width="16" customWidth="1"/>
    <col min="39" max="39" width="14.140625" customWidth="1"/>
  </cols>
  <sheetData>
    <row r="1" spans="1:26" ht="13.5" thickBot="1" x14ac:dyDescent="0.25">
      <c r="A1" s="21" t="s">
        <v>3</v>
      </c>
      <c r="B1" s="21" t="s">
        <v>4</v>
      </c>
      <c r="C1" s="21" t="s">
        <v>5</v>
      </c>
      <c r="D1" s="21" t="s">
        <v>7</v>
      </c>
      <c r="E1" s="21" t="s">
        <v>8</v>
      </c>
      <c r="F1" s="21" t="s">
        <v>9</v>
      </c>
      <c r="G1" s="82" t="s">
        <v>632</v>
      </c>
      <c r="H1" s="82" t="s">
        <v>633</v>
      </c>
      <c r="I1" s="82" t="s">
        <v>634</v>
      </c>
      <c r="J1" s="82" t="s">
        <v>635</v>
      </c>
      <c r="K1" s="82" t="s">
        <v>636</v>
      </c>
      <c r="L1" s="82" t="s">
        <v>637</v>
      </c>
      <c r="M1" s="82" t="s">
        <v>638</v>
      </c>
      <c r="N1" s="82" t="s">
        <v>639</v>
      </c>
      <c r="O1" s="82" t="s">
        <v>640</v>
      </c>
      <c r="P1" s="82" t="s">
        <v>641</v>
      </c>
      <c r="Q1" s="83" t="s">
        <v>642</v>
      </c>
      <c r="R1" s="83" t="s">
        <v>643</v>
      </c>
      <c r="S1" s="83" t="s">
        <v>644</v>
      </c>
      <c r="T1" s="83" t="s">
        <v>645</v>
      </c>
      <c r="U1" s="83" t="s">
        <v>646</v>
      </c>
      <c r="V1" s="83" t="s">
        <v>647</v>
      </c>
      <c r="W1" s="83" t="s">
        <v>648</v>
      </c>
      <c r="X1" s="83" t="s">
        <v>649</v>
      </c>
      <c r="Y1" s="83" t="s">
        <v>650</v>
      </c>
      <c r="Z1" s="83" t="s">
        <v>651</v>
      </c>
    </row>
    <row r="2" spans="1:26" x14ac:dyDescent="0.2">
      <c r="A2" s="22" t="s">
        <v>31</v>
      </c>
      <c r="B2" s="22">
        <v>28</v>
      </c>
      <c r="C2" s="22" t="s">
        <v>59</v>
      </c>
      <c r="D2" s="90" t="s">
        <v>716</v>
      </c>
      <c r="E2" s="22"/>
      <c r="F2" s="23" t="s">
        <v>35</v>
      </c>
      <c r="G2" s="88">
        <v>2</v>
      </c>
      <c r="H2" s="88">
        <v>2</v>
      </c>
      <c r="I2" s="88">
        <v>2</v>
      </c>
      <c r="J2" s="88">
        <v>1</v>
      </c>
      <c r="K2" s="88">
        <v>1</v>
      </c>
      <c r="L2" s="88">
        <v>1</v>
      </c>
      <c r="M2" s="88">
        <v>1</v>
      </c>
      <c r="N2" s="88">
        <v>1</v>
      </c>
      <c r="O2" s="88">
        <v>2</v>
      </c>
      <c r="P2" s="88">
        <v>2</v>
      </c>
      <c r="Q2" s="84">
        <v>3</v>
      </c>
      <c r="R2" s="84">
        <v>4</v>
      </c>
      <c r="S2" s="84">
        <v>2</v>
      </c>
      <c r="T2" s="84">
        <v>4</v>
      </c>
      <c r="U2" s="84">
        <v>4</v>
      </c>
      <c r="V2" s="84">
        <v>2</v>
      </c>
      <c r="W2" s="84">
        <v>2</v>
      </c>
      <c r="X2" s="84">
        <v>2</v>
      </c>
      <c r="Y2" s="84">
        <v>3</v>
      </c>
      <c r="Z2" s="85">
        <v>4</v>
      </c>
    </row>
    <row r="3" spans="1:26" x14ac:dyDescent="0.2">
      <c r="A3" s="24" t="s">
        <v>37</v>
      </c>
      <c r="B3" s="24">
        <v>27</v>
      </c>
      <c r="C3" s="22" t="s">
        <v>59</v>
      </c>
      <c r="D3" s="90" t="s">
        <v>716</v>
      </c>
      <c r="E3" s="24"/>
      <c r="F3" s="25" t="s">
        <v>40</v>
      </c>
      <c r="G3" s="84">
        <v>5</v>
      </c>
      <c r="H3" s="84">
        <v>5</v>
      </c>
      <c r="I3" s="84">
        <v>5</v>
      </c>
      <c r="J3" s="84">
        <v>1</v>
      </c>
      <c r="K3" s="84">
        <v>1</v>
      </c>
      <c r="L3" s="84">
        <v>1</v>
      </c>
      <c r="M3" s="84">
        <v>1</v>
      </c>
      <c r="N3" s="84">
        <v>1</v>
      </c>
      <c r="O3" s="84">
        <v>1</v>
      </c>
      <c r="P3" s="84">
        <v>1</v>
      </c>
      <c r="Q3" s="84">
        <v>1</v>
      </c>
      <c r="R3" s="84">
        <v>1</v>
      </c>
      <c r="S3" s="84">
        <v>1</v>
      </c>
      <c r="T3" s="84">
        <v>5</v>
      </c>
      <c r="U3" s="84">
        <v>1</v>
      </c>
      <c r="V3" s="84">
        <v>2</v>
      </c>
      <c r="W3" s="84">
        <v>1</v>
      </c>
      <c r="X3" s="84">
        <v>1</v>
      </c>
      <c r="Y3" s="84">
        <v>1</v>
      </c>
      <c r="Z3" s="85">
        <v>5</v>
      </c>
    </row>
    <row r="4" spans="1:26" x14ac:dyDescent="0.2">
      <c r="A4" s="24" t="s">
        <v>42</v>
      </c>
      <c r="B4" s="24">
        <v>23</v>
      </c>
      <c r="C4" s="22" t="s">
        <v>59</v>
      </c>
      <c r="D4" s="90" t="s">
        <v>716</v>
      </c>
      <c r="E4" s="24"/>
      <c r="F4" s="24" t="s">
        <v>45</v>
      </c>
      <c r="G4" s="84">
        <v>2</v>
      </c>
      <c r="H4" s="84">
        <v>2</v>
      </c>
      <c r="I4" s="84">
        <v>1</v>
      </c>
      <c r="J4" s="84">
        <v>2</v>
      </c>
      <c r="K4" s="84">
        <v>1</v>
      </c>
      <c r="L4" s="84">
        <v>2</v>
      </c>
      <c r="M4" s="84">
        <v>3</v>
      </c>
      <c r="N4" s="84">
        <v>2</v>
      </c>
      <c r="O4" s="84">
        <v>2</v>
      </c>
      <c r="P4" s="84">
        <v>1</v>
      </c>
      <c r="Q4" s="84">
        <v>2</v>
      </c>
      <c r="R4" s="84">
        <v>4</v>
      </c>
      <c r="S4" s="84">
        <v>2</v>
      </c>
      <c r="T4" s="84">
        <v>2</v>
      </c>
      <c r="U4" s="84">
        <v>3</v>
      </c>
      <c r="V4" s="84">
        <v>2</v>
      </c>
      <c r="W4" s="84">
        <v>2</v>
      </c>
      <c r="X4" s="84">
        <v>1</v>
      </c>
      <c r="Y4" s="84">
        <v>3</v>
      </c>
      <c r="Z4" s="85">
        <v>2</v>
      </c>
    </row>
    <row r="5" spans="1:26" x14ac:dyDescent="0.2">
      <c r="A5" s="24" t="s">
        <v>47</v>
      </c>
      <c r="B5" s="24">
        <v>33</v>
      </c>
      <c r="C5" s="22" t="s">
        <v>59</v>
      </c>
      <c r="D5" s="90" t="s">
        <v>716</v>
      </c>
      <c r="E5" s="24"/>
      <c r="F5" s="25" t="s">
        <v>52</v>
      </c>
      <c r="G5" s="84">
        <v>1</v>
      </c>
      <c r="H5" s="84">
        <v>1</v>
      </c>
      <c r="I5" s="84">
        <v>1</v>
      </c>
      <c r="J5" s="84">
        <v>1</v>
      </c>
      <c r="K5" s="84">
        <v>1</v>
      </c>
      <c r="L5" s="84">
        <v>1</v>
      </c>
      <c r="M5" s="84">
        <v>1</v>
      </c>
      <c r="N5" s="84">
        <v>1</v>
      </c>
      <c r="O5" s="84">
        <v>1</v>
      </c>
      <c r="P5" s="84">
        <v>1</v>
      </c>
      <c r="Q5" s="84">
        <v>2</v>
      </c>
      <c r="R5" s="84">
        <v>2</v>
      </c>
      <c r="S5" s="84">
        <v>1</v>
      </c>
      <c r="T5" s="84">
        <v>1</v>
      </c>
      <c r="U5" s="84">
        <v>2</v>
      </c>
      <c r="V5" s="84">
        <v>2</v>
      </c>
      <c r="W5" s="84">
        <v>2</v>
      </c>
      <c r="X5" s="84">
        <v>2</v>
      </c>
      <c r="Y5" s="84">
        <v>2</v>
      </c>
      <c r="Z5" s="85">
        <v>2</v>
      </c>
    </row>
    <row r="6" spans="1:26" ht="15.75" customHeight="1" x14ac:dyDescent="0.2">
      <c r="A6" s="24" t="s">
        <v>54</v>
      </c>
      <c r="B6" s="24">
        <v>20</v>
      </c>
      <c r="C6" s="22" t="s">
        <v>59</v>
      </c>
      <c r="D6" s="90" t="s">
        <v>716</v>
      </c>
      <c r="E6" s="24"/>
      <c r="F6" s="25" t="s">
        <v>56</v>
      </c>
      <c r="G6" s="84">
        <v>2</v>
      </c>
      <c r="H6" s="84">
        <v>1</v>
      </c>
      <c r="I6" s="84">
        <v>1</v>
      </c>
      <c r="J6" s="84">
        <v>1</v>
      </c>
      <c r="K6" s="84">
        <v>1</v>
      </c>
      <c r="L6" s="84">
        <v>1</v>
      </c>
      <c r="M6" s="84">
        <v>1</v>
      </c>
      <c r="N6" s="84">
        <v>1</v>
      </c>
      <c r="O6" s="84">
        <v>1</v>
      </c>
      <c r="P6" s="84">
        <v>1</v>
      </c>
      <c r="Q6" s="84">
        <v>2</v>
      </c>
      <c r="R6" s="84">
        <v>2</v>
      </c>
      <c r="S6" s="84">
        <v>1</v>
      </c>
      <c r="T6" s="84">
        <v>4</v>
      </c>
      <c r="U6" s="84">
        <v>2</v>
      </c>
      <c r="V6" s="84">
        <v>1</v>
      </c>
      <c r="W6" s="84">
        <v>1</v>
      </c>
      <c r="X6" s="84">
        <v>2</v>
      </c>
      <c r="Y6" s="84">
        <v>2</v>
      </c>
      <c r="Z6" s="85">
        <v>5</v>
      </c>
    </row>
    <row r="7" spans="1:26" ht="15.75" customHeight="1" x14ac:dyDescent="0.2">
      <c r="A7" s="24" t="s">
        <v>58</v>
      </c>
      <c r="B7" s="24">
        <v>24</v>
      </c>
      <c r="C7" s="22" t="s">
        <v>59</v>
      </c>
      <c r="D7" s="90" t="s">
        <v>716</v>
      </c>
      <c r="E7" s="24"/>
      <c r="F7" s="25" t="s">
        <v>60</v>
      </c>
      <c r="G7" s="84">
        <v>1</v>
      </c>
      <c r="H7" s="84">
        <v>2</v>
      </c>
      <c r="I7" s="84">
        <v>1</v>
      </c>
      <c r="J7" s="84">
        <v>1</v>
      </c>
      <c r="K7" s="84">
        <v>1</v>
      </c>
      <c r="L7" s="84">
        <v>1</v>
      </c>
      <c r="M7" s="84">
        <v>1</v>
      </c>
      <c r="N7" s="84">
        <v>2</v>
      </c>
      <c r="O7" s="84">
        <v>1</v>
      </c>
      <c r="P7" s="84">
        <v>1</v>
      </c>
      <c r="Q7" s="84">
        <v>1</v>
      </c>
      <c r="R7" s="84">
        <v>2</v>
      </c>
      <c r="S7" s="84">
        <v>1</v>
      </c>
      <c r="T7" s="84">
        <v>5</v>
      </c>
      <c r="U7" s="84">
        <v>2</v>
      </c>
      <c r="V7" s="84">
        <v>1</v>
      </c>
      <c r="W7" s="84">
        <v>1</v>
      </c>
      <c r="X7" s="84">
        <v>1</v>
      </c>
      <c r="Y7" s="84">
        <v>1</v>
      </c>
      <c r="Z7" s="85">
        <v>5</v>
      </c>
    </row>
    <row r="8" spans="1:26" ht="15.75" customHeight="1" x14ac:dyDescent="0.2">
      <c r="A8" s="24" t="s">
        <v>62</v>
      </c>
      <c r="B8" s="24">
        <v>20</v>
      </c>
      <c r="C8" s="22" t="s">
        <v>59</v>
      </c>
      <c r="D8" s="90" t="s">
        <v>716</v>
      </c>
      <c r="E8" s="24"/>
      <c r="F8" s="25" t="s">
        <v>65</v>
      </c>
      <c r="G8" s="84">
        <v>3</v>
      </c>
      <c r="H8" s="84">
        <v>1</v>
      </c>
      <c r="I8" s="84">
        <v>2</v>
      </c>
      <c r="J8" s="84">
        <v>1</v>
      </c>
      <c r="K8" s="84">
        <v>2</v>
      </c>
      <c r="L8" s="84">
        <v>2</v>
      </c>
      <c r="M8" s="84">
        <v>1</v>
      </c>
      <c r="N8" s="84">
        <v>2</v>
      </c>
      <c r="O8" s="84">
        <v>1</v>
      </c>
      <c r="P8" s="84">
        <v>1</v>
      </c>
      <c r="Q8" s="84">
        <v>1</v>
      </c>
      <c r="R8" s="84">
        <v>2</v>
      </c>
      <c r="S8" s="84">
        <v>1</v>
      </c>
      <c r="T8" s="84">
        <v>1</v>
      </c>
      <c r="U8" s="84">
        <v>2</v>
      </c>
      <c r="V8" s="84">
        <v>1</v>
      </c>
      <c r="W8" s="84">
        <v>1</v>
      </c>
      <c r="X8" s="84">
        <v>1</v>
      </c>
      <c r="Y8" s="84">
        <v>1</v>
      </c>
      <c r="Z8" s="85">
        <v>2</v>
      </c>
    </row>
    <row r="9" spans="1:26" ht="15.75" customHeight="1" x14ac:dyDescent="0.2">
      <c r="A9" s="24" t="s">
        <v>67</v>
      </c>
      <c r="B9" s="24">
        <v>25</v>
      </c>
      <c r="C9" s="22" t="s">
        <v>59</v>
      </c>
      <c r="D9" s="90" t="s">
        <v>716</v>
      </c>
      <c r="E9" s="24" t="s">
        <v>70</v>
      </c>
      <c r="F9" s="25" t="s">
        <v>71</v>
      </c>
      <c r="G9" s="84">
        <v>5</v>
      </c>
      <c r="H9" s="84">
        <v>1</v>
      </c>
      <c r="I9" s="84">
        <v>1</v>
      </c>
      <c r="J9" s="84">
        <v>1</v>
      </c>
      <c r="K9" s="84">
        <v>1</v>
      </c>
      <c r="L9" s="84">
        <v>1</v>
      </c>
      <c r="M9" s="84">
        <v>5</v>
      </c>
      <c r="N9" s="84">
        <v>3</v>
      </c>
      <c r="O9" s="84">
        <v>3</v>
      </c>
      <c r="P9" s="84">
        <v>3</v>
      </c>
      <c r="Q9" s="84">
        <v>4</v>
      </c>
      <c r="R9" s="84">
        <v>5</v>
      </c>
      <c r="S9" s="84">
        <v>5</v>
      </c>
      <c r="T9" s="84">
        <v>5</v>
      </c>
      <c r="U9" s="84">
        <v>4</v>
      </c>
      <c r="V9" s="84">
        <v>1</v>
      </c>
      <c r="W9" s="84">
        <v>1</v>
      </c>
      <c r="X9" s="84">
        <v>1</v>
      </c>
      <c r="Y9" s="84">
        <v>4</v>
      </c>
      <c r="Z9" s="85">
        <v>1</v>
      </c>
    </row>
    <row r="10" spans="1:26" ht="15.75" customHeight="1" x14ac:dyDescent="0.2">
      <c r="A10" s="24" t="s">
        <v>79</v>
      </c>
      <c r="B10" s="24">
        <v>22</v>
      </c>
      <c r="C10" s="22" t="s">
        <v>59</v>
      </c>
      <c r="D10" s="90" t="s">
        <v>716</v>
      </c>
      <c r="E10" s="24" t="s">
        <v>81</v>
      </c>
      <c r="F10" s="25" t="s">
        <v>82</v>
      </c>
      <c r="G10" s="84">
        <v>3</v>
      </c>
      <c r="H10" s="84">
        <v>3</v>
      </c>
      <c r="I10" s="84">
        <v>1</v>
      </c>
      <c r="J10" s="84">
        <v>1</v>
      </c>
      <c r="K10" s="84">
        <v>3</v>
      </c>
      <c r="L10" s="84">
        <v>1</v>
      </c>
      <c r="M10" s="84">
        <v>2</v>
      </c>
      <c r="N10" s="84">
        <v>1</v>
      </c>
      <c r="O10" s="84">
        <v>2</v>
      </c>
      <c r="P10" s="84">
        <v>1</v>
      </c>
      <c r="Q10" s="84">
        <v>3</v>
      </c>
      <c r="R10" s="84">
        <v>3</v>
      </c>
      <c r="S10" s="84">
        <v>1</v>
      </c>
      <c r="T10" s="84">
        <v>5</v>
      </c>
      <c r="U10" s="84">
        <v>4</v>
      </c>
      <c r="V10" s="84">
        <v>1</v>
      </c>
      <c r="W10" s="84">
        <v>1</v>
      </c>
      <c r="X10" s="84">
        <v>3</v>
      </c>
      <c r="Y10" s="84">
        <v>2</v>
      </c>
      <c r="Z10" s="85">
        <v>5</v>
      </c>
    </row>
    <row r="11" spans="1:26" ht="15.75" customHeight="1" x14ac:dyDescent="0.2">
      <c r="A11" s="24" t="s">
        <v>84</v>
      </c>
      <c r="B11" s="24">
        <v>22</v>
      </c>
      <c r="C11" s="22" t="s">
        <v>59</v>
      </c>
      <c r="D11" s="90" t="s">
        <v>716</v>
      </c>
      <c r="E11" s="24" t="s">
        <v>86</v>
      </c>
      <c r="F11" s="25" t="s">
        <v>87</v>
      </c>
      <c r="G11" s="84">
        <v>2</v>
      </c>
      <c r="H11" s="84">
        <v>2</v>
      </c>
      <c r="I11" s="84">
        <v>2</v>
      </c>
      <c r="J11" s="84">
        <v>1</v>
      </c>
      <c r="K11" s="84">
        <v>2</v>
      </c>
      <c r="L11" s="84">
        <v>2</v>
      </c>
      <c r="M11" s="84">
        <v>2</v>
      </c>
      <c r="N11" s="84">
        <v>1</v>
      </c>
      <c r="O11" s="84">
        <v>1</v>
      </c>
      <c r="P11" s="84">
        <v>2</v>
      </c>
      <c r="Q11" s="84">
        <v>1</v>
      </c>
      <c r="R11" s="84">
        <v>2</v>
      </c>
      <c r="S11" s="84">
        <v>3</v>
      </c>
      <c r="T11" s="84">
        <v>4</v>
      </c>
      <c r="U11" s="84">
        <v>2</v>
      </c>
      <c r="V11" s="84">
        <v>2</v>
      </c>
      <c r="W11" s="84">
        <v>2</v>
      </c>
      <c r="X11" s="84">
        <v>2</v>
      </c>
      <c r="Y11" s="84">
        <v>2</v>
      </c>
      <c r="Z11" s="85">
        <v>4</v>
      </c>
    </row>
    <row r="12" spans="1:26" ht="15.75" customHeight="1" x14ac:dyDescent="0.2">
      <c r="A12" s="24" t="s">
        <v>102</v>
      </c>
      <c r="B12" s="24">
        <v>25</v>
      </c>
      <c r="C12" s="22" t="s">
        <v>59</v>
      </c>
      <c r="D12" s="90" t="s">
        <v>716</v>
      </c>
      <c r="E12" s="24" t="s">
        <v>105</v>
      </c>
      <c r="F12" s="25" t="s">
        <v>106</v>
      </c>
      <c r="G12" s="84">
        <v>3</v>
      </c>
      <c r="H12" s="84">
        <v>3</v>
      </c>
      <c r="I12" s="84">
        <v>3</v>
      </c>
      <c r="J12" s="84">
        <v>2</v>
      </c>
      <c r="K12" s="84">
        <v>3</v>
      </c>
      <c r="L12" s="84">
        <v>2</v>
      </c>
      <c r="M12" s="84">
        <v>3</v>
      </c>
      <c r="N12" s="84">
        <v>2</v>
      </c>
      <c r="O12" s="84">
        <v>2</v>
      </c>
      <c r="P12" s="84">
        <v>3</v>
      </c>
      <c r="Q12" s="84">
        <v>1</v>
      </c>
      <c r="R12" s="84">
        <v>2</v>
      </c>
      <c r="S12" s="84">
        <v>2</v>
      </c>
      <c r="T12" s="84">
        <v>5</v>
      </c>
      <c r="U12" s="84">
        <v>3</v>
      </c>
      <c r="V12" s="84">
        <v>1</v>
      </c>
      <c r="W12" s="84">
        <v>2</v>
      </c>
      <c r="X12" s="84">
        <v>1</v>
      </c>
      <c r="Y12" s="84">
        <v>1</v>
      </c>
      <c r="Z12" s="85">
        <v>2</v>
      </c>
    </row>
    <row r="13" spans="1:26" ht="15.75" customHeight="1" x14ac:dyDescent="0.2">
      <c r="A13" s="24" t="s">
        <v>124</v>
      </c>
      <c r="B13" s="24">
        <v>32</v>
      </c>
      <c r="C13" s="22" t="s">
        <v>59</v>
      </c>
      <c r="D13" s="24" t="s">
        <v>627</v>
      </c>
      <c r="E13" s="24" t="s">
        <v>127</v>
      </c>
      <c r="F13" s="25" t="s">
        <v>128</v>
      </c>
      <c r="G13" s="84">
        <v>4</v>
      </c>
      <c r="H13" s="84">
        <v>2</v>
      </c>
      <c r="I13" s="84">
        <v>2</v>
      </c>
      <c r="J13" s="84">
        <v>1</v>
      </c>
      <c r="K13" s="84">
        <v>1</v>
      </c>
      <c r="L13" s="84">
        <v>1</v>
      </c>
      <c r="M13" s="84">
        <v>1</v>
      </c>
      <c r="N13" s="84">
        <v>2</v>
      </c>
      <c r="O13" s="84">
        <v>1</v>
      </c>
      <c r="P13" s="84">
        <v>1</v>
      </c>
      <c r="Q13" s="84">
        <v>2</v>
      </c>
      <c r="R13" s="84">
        <v>2</v>
      </c>
      <c r="S13" s="84">
        <v>2</v>
      </c>
      <c r="T13" s="84">
        <v>3</v>
      </c>
      <c r="U13" s="84">
        <v>2</v>
      </c>
      <c r="V13" s="84">
        <v>2</v>
      </c>
      <c r="W13" s="84">
        <v>2</v>
      </c>
      <c r="X13" s="84">
        <v>2</v>
      </c>
      <c r="Y13" s="84">
        <v>2</v>
      </c>
      <c r="Z13" s="85">
        <v>2</v>
      </c>
    </row>
    <row r="14" spans="1:26" ht="15.75" customHeight="1" x14ac:dyDescent="0.2">
      <c r="A14" s="24" t="s">
        <v>130</v>
      </c>
      <c r="B14" s="24">
        <v>21</v>
      </c>
      <c r="C14" s="22" t="s">
        <v>59</v>
      </c>
      <c r="D14" s="90" t="s">
        <v>716</v>
      </c>
      <c r="E14" s="24" t="s">
        <v>132</v>
      </c>
      <c r="F14" s="25" t="s">
        <v>133</v>
      </c>
      <c r="G14" s="84">
        <v>1</v>
      </c>
      <c r="H14" s="84">
        <v>1</v>
      </c>
      <c r="I14" s="84">
        <v>1</v>
      </c>
      <c r="J14" s="84">
        <v>1</v>
      </c>
      <c r="K14" s="84">
        <v>1</v>
      </c>
      <c r="L14" s="84">
        <v>1</v>
      </c>
      <c r="M14" s="84">
        <v>1</v>
      </c>
      <c r="N14" s="84">
        <v>1</v>
      </c>
      <c r="O14" s="84">
        <v>1</v>
      </c>
      <c r="P14" s="84">
        <v>2</v>
      </c>
      <c r="Q14" s="84">
        <v>1</v>
      </c>
      <c r="R14" s="84">
        <v>1</v>
      </c>
      <c r="S14" s="84">
        <v>2</v>
      </c>
      <c r="T14" s="84">
        <v>5</v>
      </c>
      <c r="U14" s="84">
        <v>1</v>
      </c>
      <c r="V14" s="84">
        <v>2</v>
      </c>
      <c r="W14" s="84">
        <v>2</v>
      </c>
      <c r="X14" s="84">
        <v>1</v>
      </c>
      <c r="Y14" s="84">
        <v>2</v>
      </c>
      <c r="Z14" s="85">
        <v>4</v>
      </c>
    </row>
    <row r="15" spans="1:26" ht="15.75" customHeight="1" x14ac:dyDescent="0.2">
      <c r="A15" s="24" t="s">
        <v>135</v>
      </c>
      <c r="B15" s="24">
        <v>32</v>
      </c>
      <c r="C15" s="22" t="s">
        <v>59</v>
      </c>
      <c r="D15" s="90" t="s">
        <v>716</v>
      </c>
      <c r="E15" s="24" t="s">
        <v>136</v>
      </c>
      <c r="F15" s="25" t="s">
        <v>137</v>
      </c>
      <c r="G15" s="84">
        <v>3</v>
      </c>
      <c r="H15" s="84">
        <v>3</v>
      </c>
      <c r="I15" s="84">
        <v>3</v>
      </c>
      <c r="J15" s="84">
        <v>3</v>
      </c>
      <c r="K15" s="84">
        <v>3</v>
      </c>
      <c r="L15" s="84">
        <v>3</v>
      </c>
      <c r="M15" s="84">
        <v>3</v>
      </c>
      <c r="N15" s="84">
        <v>3</v>
      </c>
      <c r="O15" s="84">
        <v>3</v>
      </c>
      <c r="P15" s="84">
        <v>3</v>
      </c>
      <c r="Q15" s="84">
        <v>3</v>
      </c>
      <c r="R15" s="84">
        <v>3</v>
      </c>
      <c r="S15" s="84">
        <v>3</v>
      </c>
      <c r="T15" s="84">
        <v>3</v>
      </c>
      <c r="U15" s="84">
        <v>3</v>
      </c>
      <c r="V15" s="84">
        <v>3</v>
      </c>
      <c r="W15" s="84">
        <v>3</v>
      </c>
      <c r="X15" s="84">
        <v>3</v>
      </c>
      <c r="Y15" s="84">
        <v>3</v>
      </c>
      <c r="Z15" s="85">
        <v>3</v>
      </c>
    </row>
    <row r="16" spans="1:26" ht="15.75" customHeight="1" x14ac:dyDescent="0.2">
      <c r="A16" s="24" t="s">
        <v>139</v>
      </c>
      <c r="B16" s="24">
        <v>27</v>
      </c>
      <c r="C16" s="22" t="s">
        <v>59</v>
      </c>
      <c r="D16" s="90" t="s">
        <v>716</v>
      </c>
      <c r="E16" s="24" t="s">
        <v>142</v>
      </c>
      <c r="F16" s="25" t="s">
        <v>143</v>
      </c>
      <c r="G16" s="84">
        <v>2</v>
      </c>
      <c r="H16" s="84">
        <v>2</v>
      </c>
      <c r="I16" s="84">
        <v>1</v>
      </c>
      <c r="J16" s="84">
        <v>1</v>
      </c>
      <c r="K16" s="84">
        <v>1</v>
      </c>
      <c r="L16" s="84">
        <v>3</v>
      </c>
      <c r="M16" s="84">
        <v>1</v>
      </c>
      <c r="N16" s="84">
        <v>3</v>
      </c>
      <c r="O16" s="84">
        <v>3</v>
      </c>
      <c r="P16" s="84">
        <v>3</v>
      </c>
      <c r="Q16" s="84">
        <v>2</v>
      </c>
      <c r="R16" s="84">
        <v>2</v>
      </c>
      <c r="S16" s="84">
        <v>2</v>
      </c>
      <c r="T16" s="84">
        <v>3</v>
      </c>
      <c r="U16" s="84">
        <v>3</v>
      </c>
      <c r="V16" s="84">
        <v>2</v>
      </c>
      <c r="W16" s="84">
        <v>2</v>
      </c>
      <c r="X16" s="84">
        <v>2</v>
      </c>
      <c r="Y16" s="84">
        <v>2</v>
      </c>
      <c r="Z16" s="85">
        <v>2</v>
      </c>
    </row>
    <row r="17" spans="1:26" ht="15.75" customHeight="1" x14ac:dyDescent="0.2">
      <c r="A17" s="24" t="s">
        <v>145</v>
      </c>
      <c r="B17" s="24">
        <v>30</v>
      </c>
      <c r="C17" s="22" t="s">
        <v>59</v>
      </c>
      <c r="D17" s="24" t="s">
        <v>627</v>
      </c>
      <c r="E17" s="24" t="s">
        <v>149</v>
      </c>
      <c r="F17" s="25" t="s">
        <v>150</v>
      </c>
      <c r="G17" s="84">
        <v>3</v>
      </c>
      <c r="H17" s="84">
        <v>3</v>
      </c>
      <c r="I17" s="84">
        <v>2</v>
      </c>
      <c r="J17" s="84">
        <v>2</v>
      </c>
      <c r="K17" s="84">
        <v>2</v>
      </c>
      <c r="L17" s="84">
        <v>2</v>
      </c>
      <c r="M17" s="84">
        <v>1</v>
      </c>
      <c r="N17" s="84">
        <v>2</v>
      </c>
      <c r="O17" s="84">
        <v>1</v>
      </c>
      <c r="P17" s="84">
        <v>1</v>
      </c>
      <c r="Q17" s="84">
        <v>2</v>
      </c>
      <c r="R17" s="84">
        <v>2</v>
      </c>
      <c r="S17" s="84">
        <v>2</v>
      </c>
      <c r="T17" s="84">
        <v>5</v>
      </c>
      <c r="U17" s="84">
        <v>2</v>
      </c>
      <c r="V17" s="84">
        <v>1</v>
      </c>
      <c r="W17" s="84">
        <v>1</v>
      </c>
      <c r="X17" s="84">
        <v>2</v>
      </c>
      <c r="Y17" s="84">
        <v>2</v>
      </c>
      <c r="Z17" s="85">
        <v>2</v>
      </c>
    </row>
    <row r="18" spans="1:26" ht="15.75" customHeight="1" x14ac:dyDescent="0.2">
      <c r="A18" s="24" t="s">
        <v>156</v>
      </c>
      <c r="B18" s="24">
        <v>22</v>
      </c>
      <c r="C18" s="22" t="s">
        <v>59</v>
      </c>
      <c r="D18" s="90" t="s">
        <v>716</v>
      </c>
      <c r="E18" s="24" t="s">
        <v>158</v>
      </c>
      <c r="F18" s="25" t="s">
        <v>87</v>
      </c>
      <c r="G18" s="84">
        <v>2</v>
      </c>
      <c r="H18" s="84">
        <v>2</v>
      </c>
      <c r="I18" s="84">
        <v>2</v>
      </c>
      <c r="J18" s="84">
        <v>2</v>
      </c>
      <c r="K18" s="84">
        <v>2</v>
      </c>
      <c r="L18" s="84">
        <v>2</v>
      </c>
      <c r="M18" s="84">
        <v>2</v>
      </c>
      <c r="N18" s="84">
        <v>2</v>
      </c>
      <c r="O18" s="84">
        <v>2</v>
      </c>
      <c r="P18" s="84">
        <v>2</v>
      </c>
      <c r="Q18" s="84">
        <v>2</v>
      </c>
      <c r="R18" s="84">
        <v>2</v>
      </c>
      <c r="S18" s="84">
        <v>3</v>
      </c>
      <c r="T18" s="84">
        <v>4</v>
      </c>
      <c r="U18" s="84">
        <v>2</v>
      </c>
      <c r="V18" s="84">
        <v>2</v>
      </c>
      <c r="W18" s="84">
        <v>2</v>
      </c>
      <c r="X18" s="84">
        <v>2</v>
      </c>
      <c r="Y18" s="84">
        <v>2</v>
      </c>
      <c r="Z18" s="85">
        <v>4</v>
      </c>
    </row>
    <row r="19" spans="1:26" ht="15.75" customHeight="1" x14ac:dyDescent="0.2">
      <c r="A19" s="24" t="s">
        <v>166</v>
      </c>
      <c r="B19" s="24">
        <v>28</v>
      </c>
      <c r="C19" s="22" t="s">
        <v>59</v>
      </c>
      <c r="D19" s="24" t="s">
        <v>627</v>
      </c>
      <c r="E19" s="24" t="s">
        <v>169</v>
      </c>
      <c r="F19" s="25" t="s">
        <v>170</v>
      </c>
      <c r="G19" s="84">
        <v>2</v>
      </c>
      <c r="H19" s="84">
        <v>3</v>
      </c>
      <c r="I19" s="84">
        <v>3</v>
      </c>
      <c r="J19" s="84">
        <v>4</v>
      </c>
      <c r="K19" s="84">
        <v>3</v>
      </c>
      <c r="L19" s="84">
        <v>3</v>
      </c>
      <c r="M19" s="84">
        <v>3</v>
      </c>
      <c r="N19" s="84">
        <v>4</v>
      </c>
      <c r="O19" s="84">
        <v>4</v>
      </c>
      <c r="P19" s="84">
        <v>4</v>
      </c>
      <c r="Q19" s="84">
        <v>2</v>
      </c>
      <c r="R19" s="84">
        <v>2</v>
      </c>
      <c r="S19" s="84">
        <v>3</v>
      </c>
      <c r="T19" s="84">
        <v>4</v>
      </c>
      <c r="U19" s="84">
        <v>2</v>
      </c>
      <c r="V19" s="84">
        <v>2</v>
      </c>
      <c r="W19" s="84">
        <v>2</v>
      </c>
      <c r="X19" s="84">
        <v>3</v>
      </c>
      <c r="Y19" s="84">
        <v>2</v>
      </c>
      <c r="Z19" s="85">
        <v>1</v>
      </c>
    </row>
    <row r="20" spans="1:26" ht="15.75" customHeight="1" x14ac:dyDescent="0.2">
      <c r="A20" s="24" t="s">
        <v>172</v>
      </c>
      <c r="B20" s="24">
        <v>24</v>
      </c>
      <c r="C20" s="22" t="s">
        <v>59</v>
      </c>
      <c r="D20" s="24" t="s">
        <v>627</v>
      </c>
      <c r="E20" s="24" t="s">
        <v>174</v>
      </c>
      <c r="F20" s="25" t="s">
        <v>175</v>
      </c>
      <c r="G20" s="84">
        <v>1</v>
      </c>
      <c r="H20" s="84">
        <v>2</v>
      </c>
      <c r="I20" s="84">
        <v>1</v>
      </c>
      <c r="J20" s="84">
        <v>1</v>
      </c>
      <c r="K20" s="84">
        <v>1</v>
      </c>
      <c r="L20" s="84">
        <v>1</v>
      </c>
      <c r="M20" s="84">
        <v>1</v>
      </c>
      <c r="N20" s="84">
        <v>2</v>
      </c>
      <c r="O20" s="84">
        <v>1</v>
      </c>
      <c r="P20" s="84">
        <v>1</v>
      </c>
      <c r="Q20" s="84">
        <v>1</v>
      </c>
      <c r="R20" s="84">
        <v>2</v>
      </c>
      <c r="S20" s="84">
        <v>1</v>
      </c>
      <c r="T20" s="84">
        <v>4</v>
      </c>
      <c r="U20" s="84">
        <v>2</v>
      </c>
      <c r="V20" s="84">
        <v>2</v>
      </c>
      <c r="W20" s="84">
        <v>1</v>
      </c>
      <c r="X20" s="84">
        <v>2</v>
      </c>
      <c r="Y20" s="84">
        <v>1</v>
      </c>
      <c r="Z20" s="85">
        <v>5</v>
      </c>
    </row>
    <row r="21" spans="1:26" ht="15.75" customHeight="1" x14ac:dyDescent="0.2">
      <c r="A21" s="24" t="s">
        <v>183</v>
      </c>
      <c r="B21" s="24">
        <v>26</v>
      </c>
      <c r="C21" s="22" t="s">
        <v>59</v>
      </c>
      <c r="D21" s="24" t="s">
        <v>627</v>
      </c>
      <c r="E21" s="24" t="s">
        <v>184</v>
      </c>
      <c r="F21" s="24" t="s">
        <v>185</v>
      </c>
      <c r="G21" s="84">
        <v>3</v>
      </c>
      <c r="H21" s="84">
        <v>2</v>
      </c>
      <c r="I21" s="84">
        <v>2</v>
      </c>
      <c r="J21" s="84">
        <v>1</v>
      </c>
      <c r="K21" s="84">
        <v>2</v>
      </c>
      <c r="L21" s="84">
        <v>2</v>
      </c>
      <c r="M21" s="84">
        <v>3</v>
      </c>
      <c r="N21" s="84">
        <v>1</v>
      </c>
      <c r="O21" s="84">
        <v>1</v>
      </c>
      <c r="P21" s="84">
        <v>3</v>
      </c>
      <c r="Q21" s="84">
        <v>1</v>
      </c>
      <c r="R21" s="84">
        <v>2</v>
      </c>
      <c r="S21" s="84">
        <v>1</v>
      </c>
      <c r="T21" s="84">
        <v>5</v>
      </c>
      <c r="U21" s="84">
        <v>1</v>
      </c>
      <c r="V21" s="84">
        <v>1</v>
      </c>
      <c r="W21" s="84">
        <v>1</v>
      </c>
      <c r="X21" s="84">
        <v>1</v>
      </c>
      <c r="Y21" s="84">
        <v>2</v>
      </c>
      <c r="Z21" s="85">
        <v>5</v>
      </c>
    </row>
    <row r="22" spans="1:26" ht="15.75" customHeight="1" x14ac:dyDescent="0.2">
      <c r="A22" s="24" t="s">
        <v>200</v>
      </c>
      <c r="B22" s="24">
        <v>22</v>
      </c>
      <c r="C22" s="22" t="s">
        <v>59</v>
      </c>
      <c r="D22" s="24" t="s">
        <v>627</v>
      </c>
      <c r="E22" s="24" t="s">
        <v>201</v>
      </c>
      <c r="F22" s="25" t="s">
        <v>202</v>
      </c>
      <c r="G22" s="84">
        <v>1</v>
      </c>
      <c r="H22" s="84">
        <v>1</v>
      </c>
      <c r="I22" s="84">
        <v>1</v>
      </c>
      <c r="J22" s="84">
        <v>1</v>
      </c>
      <c r="K22" s="84">
        <v>1</v>
      </c>
      <c r="L22" s="84">
        <v>2</v>
      </c>
      <c r="M22" s="84">
        <v>1</v>
      </c>
      <c r="N22" s="84">
        <v>1</v>
      </c>
      <c r="O22" s="84">
        <v>5</v>
      </c>
      <c r="P22" s="84">
        <v>1</v>
      </c>
      <c r="Q22" s="84">
        <v>2</v>
      </c>
      <c r="R22" s="84">
        <v>2</v>
      </c>
      <c r="S22" s="84">
        <v>2</v>
      </c>
      <c r="T22" s="84">
        <v>4</v>
      </c>
      <c r="U22" s="84">
        <v>2</v>
      </c>
      <c r="V22" s="84">
        <v>2</v>
      </c>
      <c r="W22" s="84">
        <v>3</v>
      </c>
      <c r="X22" s="84">
        <v>2</v>
      </c>
      <c r="Y22" s="84">
        <v>2</v>
      </c>
      <c r="Z22" s="85">
        <v>3</v>
      </c>
    </row>
    <row r="23" spans="1:26" ht="15.75" customHeight="1" x14ac:dyDescent="0.2">
      <c r="A23" s="24" t="s">
        <v>272</v>
      </c>
      <c r="B23" s="24">
        <v>25</v>
      </c>
      <c r="C23" s="22" t="s">
        <v>59</v>
      </c>
      <c r="D23" s="24" t="s">
        <v>627</v>
      </c>
      <c r="E23" s="24" t="s">
        <v>274</v>
      </c>
      <c r="F23" s="25" t="s">
        <v>275</v>
      </c>
      <c r="G23" s="84">
        <v>3</v>
      </c>
      <c r="H23" s="84">
        <v>1</v>
      </c>
      <c r="I23" s="84">
        <v>1</v>
      </c>
      <c r="J23" s="84">
        <v>2</v>
      </c>
      <c r="K23" s="84">
        <v>1</v>
      </c>
      <c r="L23" s="84">
        <v>1</v>
      </c>
      <c r="M23" s="84">
        <v>1</v>
      </c>
      <c r="N23" s="84">
        <v>3</v>
      </c>
      <c r="O23" s="84">
        <v>1</v>
      </c>
      <c r="P23" s="84">
        <v>1</v>
      </c>
      <c r="Q23" s="84">
        <v>2</v>
      </c>
      <c r="R23" s="84">
        <v>2</v>
      </c>
      <c r="S23" s="84">
        <v>2</v>
      </c>
      <c r="T23" s="84">
        <v>5</v>
      </c>
      <c r="U23" s="84">
        <v>2</v>
      </c>
      <c r="V23" s="84">
        <v>1</v>
      </c>
      <c r="W23" s="84">
        <v>1</v>
      </c>
      <c r="X23" s="84">
        <v>1</v>
      </c>
      <c r="Y23" s="84">
        <v>1</v>
      </c>
      <c r="Z23" s="85">
        <v>5</v>
      </c>
    </row>
    <row r="24" spans="1:26" ht="15.75" customHeight="1" x14ac:dyDescent="0.2">
      <c r="A24" s="24" t="s">
        <v>311</v>
      </c>
      <c r="B24" s="24">
        <v>31</v>
      </c>
      <c r="C24" s="22" t="s">
        <v>59</v>
      </c>
      <c r="D24" s="24" t="s">
        <v>627</v>
      </c>
      <c r="E24" s="24" t="s">
        <v>313</v>
      </c>
      <c r="F24" s="24" t="s">
        <v>314</v>
      </c>
      <c r="G24" s="84">
        <v>2</v>
      </c>
      <c r="H24" s="84">
        <v>1</v>
      </c>
      <c r="I24" s="84">
        <v>1</v>
      </c>
      <c r="J24" s="84">
        <v>1</v>
      </c>
      <c r="K24" s="84">
        <v>1</v>
      </c>
      <c r="L24" s="84">
        <v>1</v>
      </c>
      <c r="M24" s="84">
        <v>1</v>
      </c>
      <c r="N24" s="84">
        <v>1</v>
      </c>
      <c r="O24" s="84">
        <v>1</v>
      </c>
      <c r="P24" s="84">
        <v>1</v>
      </c>
      <c r="Q24" s="84">
        <v>1</v>
      </c>
      <c r="R24" s="84">
        <v>2</v>
      </c>
      <c r="S24" s="84">
        <v>2</v>
      </c>
      <c r="T24" s="84">
        <v>5</v>
      </c>
      <c r="U24" s="84">
        <v>2</v>
      </c>
      <c r="V24" s="84">
        <v>1</v>
      </c>
      <c r="W24" s="84">
        <v>1</v>
      </c>
      <c r="X24" s="84">
        <v>1</v>
      </c>
      <c r="Y24" s="84">
        <v>1</v>
      </c>
      <c r="Z24" s="85">
        <v>5</v>
      </c>
    </row>
    <row r="25" spans="1:26" ht="15.75" customHeight="1" x14ac:dyDescent="0.2">
      <c r="A25" s="24" t="s">
        <v>332</v>
      </c>
      <c r="B25" s="24">
        <v>20</v>
      </c>
      <c r="C25" s="22" t="s">
        <v>59</v>
      </c>
      <c r="D25" s="24" t="s">
        <v>627</v>
      </c>
      <c r="E25" s="24" t="s">
        <v>333</v>
      </c>
      <c r="F25" s="25" t="s">
        <v>334</v>
      </c>
      <c r="G25" s="84">
        <v>3</v>
      </c>
      <c r="H25" s="84">
        <v>2</v>
      </c>
      <c r="I25" s="84">
        <v>1</v>
      </c>
      <c r="J25" s="84">
        <v>4</v>
      </c>
      <c r="K25" s="84">
        <v>1</v>
      </c>
      <c r="L25" s="84">
        <v>4</v>
      </c>
      <c r="M25" s="84">
        <v>2</v>
      </c>
      <c r="N25" s="84">
        <v>1</v>
      </c>
      <c r="O25" s="84">
        <v>3</v>
      </c>
      <c r="P25" s="84">
        <v>2</v>
      </c>
      <c r="Q25" s="84">
        <v>3</v>
      </c>
      <c r="R25" s="84">
        <v>1</v>
      </c>
      <c r="S25" s="84">
        <v>1</v>
      </c>
      <c r="T25" s="84">
        <v>5</v>
      </c>
      <c r="U25" s="84">
        <v>1</v>
      </c>
      <c r="V25" s="84">
        <v>1</v>
      </c>
      <c r="W25" s="84">
        <v>2</v>
      </c>
      <c r="X25" s="84">
        <v>1</v>
      </c>
      <c r="Y25" s="84">
        <v>2</v>
      </c>
      <c r="Z25" s="85">
        <v>5</v>
      </c>
    </row>
    <row r="26" spans="1:26" ht="15.75" customHeight="1" x14ac:dyDescent="0.2">
      <c r="A26" s="24" t="s">
        <v>350</v>
      </c>
      <c r="B26" s="24">
        <v>22</v>
      </c>
      <c r="C26" s="22" t="s">
        <v>59</v>
      </c>
      <c r="D26" s="24" t="s">
        <v>627</v>
      </c>
      <c r="E26" s="24" t="s">
        <v>353</v>
      </c>
      <c r="F26" s="25" t="s">
        <v>354</v>
      </c>
      <c r="G26" s="84">
        <v>2</v>
      </c>
      <c r="H26" s="84">
        <v>2</v>
      </c>
      <c r="I26" s="84">
        <v>1</v>
      </c>
      <c r="J26" s="84">
        <v>1</v>
      </c>
      <c r="K26" s="84">
        <v>1</v>
      </c>
      <c r="L26" s="84">
        <v>4</v>
      </c>
      <c r="M26" s="84">
        <v>3</v>
      </c>
      <c r="N26" s="84">
        <v>1</v>
      </c>
      <c r="O26" s="84">
        <v>1</v>
      </c>
      <c r="P26" s="84">
        <v>1</v>
      </c>
      <c r="Q26" s="84">
        <v>2</v>
      </c>
      <c r="R26" s="84">
        <v>2</v>
      </c>
      <c r="S26" s="84">
        <v>5</v>
      </c>
      <c r="T26" s="84">
        <v>5</v>
      </c>
      <c r="U26" s="84">
        <v>2</v>
      </c>
      <c r="V26" s="84">
        <v>2</v>
      </c>
      <c r="W26" s="84">
        <v>1</v>
      </c>
      <c r="X26" s="84">
        <v>1</v>
      </c>
      <c r="Y26" s="84">
        <v>1</v>
      </c>
      <c r="Z26" s="85">
        <v>2</v>
      </c>
    </row>
    <row r="27" spans="1:26" ht="15.75" customHeight="1" x14ac:dyDescent="0.2">
      <c r="A27" s="24" t="s">
        <v>434</v>
      </c>
      <c r="B27" s="24">
        <v>27</v>
      </c>
      <c r="C27" s="22" t="s">
        <v>59</v>
      </c>
      <c r="D27" s="24" t="s">
        <v>627</v>
      </c>
      <c r="E27" s="24" t="s">
        <v>436</v>
      </c>
      <c r="F27" s="25" t="s">
        <v>437</v>
      </c>
      <c r="G27" s="84">
        <v>3</v>
      </c>
      <c r="H27" s="84">
        <v>2</v>
      </c>
      <c r="I27" s="84">
        <v>1</v>
      </c>
      <c r="J27" s="84">
        <v>1</v>
      </c>
      <c r="K27" s="84">
        <v>1</v>
      </c>
      <c r="L27" s="84">
        <v>1</v>
      </c>
      <c r="M27" s="84">
        <v>2</v>
      </c>
      <c r="N27" s="84">
        <v>1</v>
      </c>
      <c r="O27" s="84">
        <v>1</v>
      </c>
      <c r="P27" s="84">
        <v>1</v>
      </c>
      <c r="Q27" s="84">
        <v>3</v>
      </c>
      <c r="R27" s="84">
        <v>3</v>
      </c>
      <c r="S27" s="84">
        <v>2</v>
      </c>
      <c r="T27" s="84">
        <v>3</v>
      </c>
      <c r="U27" s="84">
        <v>3</v>
      </c>
      <c r="V27" s="84">
        <v>2</v>
      </c>
      <c r="W27" s="84">
        <v>2</v>
      </c>
      <c r="X27" s="84">
        <v>2</v>
      </c>
      <c r="Y27" s="84">
        <v>2</v>
      </c>
      <c r="Z27" s="85">
        <v>2</v>
      </c>
    </row>
    <row r="28" spans="1:26" ht="15.75" customHeight="1" x14ac:dyDescent="0.2">
      <c r="A28" s="24" t="s">
        <v>594</v>
      </c>
      <c r="B28" s="24">
        <v>26</v>
      </c>
      <c r="C28" s="22" t="s">
        <v>59</v>
      </c>
      <c r="D28" s="90" t="s">
        <v>716</v>
      </c>
      <c r="E28" s="24" t="s">
        <v>597</v>
      </c>
      <c r="F28" s="25" t="s">
        <v>598</v>
      </c>
      <c r="G28" s="84">
        <v>3</v>
      </c>
      <c r="H28" s="84">
        <v>2</v>
      </c>
      <c r="I28" s="84">
        <v>4</v>
      </c>
      <c r="J28" s="84">
        <v>2</v>
      </c>
      <c r="K28" s="84">
        <v>3</v>
      </c>
      <c r="L28" s="84">
        <v>3</v>
      </c>
      <c r="M28" s="84">
        <v>3</v>
      </c>
      <c r="N28" s="84">
        <v>2</v>
      </c>
      <c r="O28" s="84">
        <v>2</v>
      </c>
      <c r="P28" s="84">
        <v>2</v>
      </c>
      <c r="Q28" s="84">
        <v>3</v>
      </c>
      <c r="R28" s="84">
        <v>2</v>
      </c>
      <c r="S28" s="84">
        <v>2</v>
      </c>
      <c r="T28" s="84">
        <v>5</v>
      </c>
      <c r="U28" s="84">
        <v>3</v>
      </c>
      <c r="V28" s="84">
        <v>1</v>
      </c>
      <c r="W28" s="84">
        <v>2</v>
      </c>
      <c r="X28" s="84">
        <v>1</v>
      </c>
      <c r="Y28" s="84">
        <v>4</v>
      </c>
      <c r="Z28" s="85">
        <v>4</v>
      </c>
    </row>
    <row r="29" spans="1:26" ht="15.75" customHeight="1" x14ac:dyDescent="0.2">
      <c r="A29" s="24" t="s">
        <v>600</v>
      </c>
      <c r="B29" s="24">
        <v>30</v>
      </c>
      <c r="C29" s="22" t="s">
        <v>59</v>
      </c>
      <c r="D29" s="90" t="s">
        <v>716</v>
      </c>
      <c r="E29" s="24" t="s">
        <v>601</v>
      </c>
      <c r="F29" s="25" t="s">
        <v>602</v>
      </c>
      <c r="G29" s="84">
        <v>4</v>
      </c>
      <c r="H29" s="84">
        <v>4</v>
      </c>
      <c r="I29" s="84">
        <v>4</v>
      </c>
      <c r="J29" s="84">
        <v>4</v>
      </c>
      <c r="K29" s="84">
        <v>4</v>
      </c>
      <c r="L29" s="84">
        <v>4</v>
      </c>
      <c r="M29" s="84">
        <v>4</v>
      </c>
      <c r="N29" s="84">
        <v>4</v>
      </c>
      <c r="O29" s="84">
        <v>4</v>
      </c>
      <c r="P29" s="84">
        <v>4</v>
      </c>
      <c r="Q29" s="84">
        <v>4</v>
      </c>
      <c r="R29" s="84">
        <v>4</v>
      </c>
      <c r="S29" s="84">
        <v>4</v>
      </c>
      <c r="T29" s="84">
        <v>4</v>
      </c>
      <c r="U29" s="84">
        <v>4</v>
      </c>
      <c r="V29" s="84">
        <v>4</v>
      </c>
      <c r="W29" s="84">
        <v>4</v>
      </c>
      <c r="X29" s="84">
        <v>4</v>
      </c>
      <c r="Y29" s="84">
        <v>4</v>
      </c>
      <c r="Z29" s="85">
        <v>4</v>
      </c>
    </row>
    <row r="30" spans="1:26" ht="15.75" customHeight="1" x14ac:dyDescent="0.2">
      <c r="A30" s="24" t="s">
        <v>604</v>
      </c>
      <c r="B30" s="24">
        <v>27</v>
      </c>
      <c r="C30" s="22" t="s">
        <v>59</v>
      </c>
      <c r="D30" s="90" t="s">
        <v>716</v>
      </c>
      <c r="E30" s="24" t="s">
        <v>607</v>
      </c>
      <c r="F30" s="25" t="s">
        <v>608</v>
      </c>
      <c r="G30" s="84">
        <v>1</v>
      </c>
      <c r="H30" s="84">
        <v>1</v>
      </c>
      <c r="I30" s="84">
        <v>1</v>
      </c>
      <c r="J30" s="84">
        <v>1</v>
      </c>
      <c r="K30" s="84">
        <v>1</v>
      </c>
      <c r="L30" s="84">
        <v>1</v>
      </c>
      <c r="M30" s="84">
        <v>1</v>
      </c>
      <c r="N30" s="84">
        <v>1</v>
      </c>
      <c r="O30" s="84">
        <v>1</v>
      </c>
      <c r="P30" s="84">
        <v>1</v>
      </c>
      <c r="Q30" s="84">
        <v>1</v>
      </c>
      <c r="R30" s="84">
        <v>1</v>
      </c>
      <c r="S30" s="84">
        <v>1</v>
      </c>
      <c r="T30" s="84">
        <v>5</v>
      </c>
      <c r="U30" s="84">
        <v>1</v>
      </c>
      <c r="V30" s="84">
        <v>1</v>
      </c>
      <c r="W30" s="84">
        <v>1</v>
      </c>
      <c r="X30" s="84">
        <v>1</v>
      </c>
      <c r="Y30" s="84">
        <v>1</v>
      </c>
      <c r="Z30" s="85">
        <v>5</v>
      </c>
    </row>
    <row r="31" spans="1:26" ht="15.75" customHeight="1" x14ac:dyDescent="0.2">
      <c r="A31" s="24" t="s">
        <v>610</v>
      </c>
      <c r="B31" s="24">
        <v>25</v>
      </c>
      <c r="C31" s="22" t="s">
        <v>59</v>
      </c>
      <c r="D31" s="90" t="s">
        <v>716</v>
      </c>
      <c r="E31" s="24" t="s">
        <v>613</v>
      </c>
      <c r="F31" s="24"/>
      <c r="G31" s="84">
        <v>2</v>
      </c>
      <c r="H31" s="84">
        <v>4</v>
      </c>
      <c r="I31" s="84">
        <v>4</v>
      </c>
      <c r="J31" s="84">
        <v>3</v>
      </c>
      <c r="K31" s="84">
        <v>4</v>
      </c>
      <c r="L31" s="84">
        <v>3</v>
      </c>
      <c r="M31" s="84">
        <v>3</v>
      </c>
      <c r="N31" s="84">
        <v>2</v>
      </c>
      <c r="O31" s="84">
        <v>3</v>
      </c>
      <c r="P31" s="84">
        <v>4</v>
      </c>
      <c r="Q31" s="84">
        <v>4</v>
      </c>
      <c r="R31" s="84">
        <v>3</v>
      </c>
      <c r="S31" s="84">
        <v>3</v>
      </c>
      <c r="T31" s="84">
        <v>4</v>
      </c>
      <c r="U31" s="84">
        <v>2</v>
      </c>
      <c r="V31" s="84">
        <v>2</v>
      </c>
      <c r="W31" s="84">
        <v>4</v>
      </c>
      <c r="X31" s="84">
        <v>3</v>
      </c>
      <c r="Y31" s="84">
        <v>2</v>
      </c>
      <c r="Z31" s="85">
        <v>4</v>
      </c>
    </row>
    <row r="32" spans="1:26" ht="15.75" customHeight="1" x14ac:dyDescent="0.2">
      <c r="A32" s="24" t="s">
        <v>95</v>
      </c>
      <c r="B32" s="24">
        <v>22</v>
      </c>
      <c r="C32" s="24" t="s">
        <v>188</v>
      </c>
      <c r="D32" s="89" t="s">
        <v>716</v>
      </c>
      <c r="E32" s="24" t="s">
        <v>99</v>
      </c>
      <c r="F32" s="25" t="s">
        <v>100</v>
      </c>
      <c r="G32" s="84">
        <v>4</v>
      </c>
      <c r="H32" s="84">
        <v>5</v>
      </c>
      <c r="I32" s="84">
        <v>4</v>
      </c>
      <c r="J32" s="84">
        <v>4</v>
      </c>
      <c r="K32" s="84">
        <v>5</v>
      </c>
      <c r="L32" s="84">
        <v>4</v>
      </c>
      <c r="M32" s="84">
        <v>4</v>
      </c>
      <c r="N32" s="84">
        <v>5</v>
      </c>
      <c r="O32" s="84">
        <v>4</v>
      </c>
      <c r="P32" s="84">
        <v>4</v>
      </c>
      <c r="Q32" s="84">
        <v>4</v>
      </c>
      <c r="R32" s="84">
        <v>4</v>
      </c>
      <c r="S32" s="84">
        <v>5</v>
      </c>
      <c r="T32" s="84">
        <v>5</v>
      </c>
      <c r="U32" s="84">
        <v>5</v>
      </c>
      <c r="V32" s="84">
        <v>4</v>
      </c>
      <c r="W32" s="84">
        <v>4</v>
      </c>
      <c r="X32" s="84">
        <v>5</v>
      </c>
      <c r="Y32" s="84">
        <v>5</v>
      </c>
      <c r="Z32" s="85">
        <v>4</v>
      </c>
    </row>
    <row r="33" spans="1:26" ht="15.75" customHeight="1" x14ac:dyDescent="0.2">
      <c r="A33" s="24" t="s">
        <v>187</v>
      </c>
      <c r="B33" s="24">
        <v>19</v>
      </c>
      <c r="C33" s="24" t="s">
        <v>188</v>
      </c>
      <c r="D33" s="90" t="s">
        <v>716</v>
      </c>
      <c r="E33" s="24" t="s">
        <v>190</v>
      </c>
      <c r="F33" s="25" t="s">
        <v>191</v>
      </c>
      <c r="G33" s="84">
        <v>3</v>
      </c>
      <c r="H33" s="84">
        <v>3</v>
      </c>
      <c r="I33" s="84">
        <v>1</v>
      </c>
      <c r="J33" s="84">
        <v>2</v>
      </c>
      <c r="K33" s="84">
        <v>1</v>
      </c>
      <c r="L33" s="84">
        <v>1</v>
      </c>
      <c r="M33" s="84">
        <v>2</v>
      </c>
      <c r="N33" s="84">
        <v>1</v>
      </c>
      <c r="O33" s="84">
        <v>1</v>
      </c>
      <c r="P33" s="84">
        <v>1</v>
      </c>
      <c r="Q33" s="84">
        <v>1</v>
      </c>
      <c r="R33" s="84">
        <v>2</v>
      </c>
      <c r="S33" s="84">
        <v>2</v>
      </c>
      <c r="T33" s="84">
        <v>5</v>
      </c>
      <c r="U33" s="84">
        <v>2</v>
      </c>
      <c r="V33" s="84">
        <v>2</v>
      </c>
      <c r="W33" s="84">
        <v>2</v>
      </c>
      <c r="X33" s="84">
        <v>2</v>
      </c>
      <c r="Y33" s="84">
        <v>2</v>
      </c>
      <c r="Z33" s="85">
        <v>5</v>
      </c>
    </row>
    <row r="34" spans="1:26" ht="15.75" customHeight="1" x14ac:dyDescent="0.2">
      <c r="A34" s="24" t="s">
        <v>193</v>
      </c>
      <c r="B34" s="24">
        <v>22</v>
      </c>
      <c r="C34" s="24" t="s">
        <v>188</v>
      </c>
      <c r="D34" s="24" t="s">
        <v>627</v>
      </c>
      <c r="E34" s="24" t="s">
        <v>197</v>
      </c>
      <c r="F34" s="25" t="s">
        <v>198</v>
      </c>
      <c r="G34" s="84">
        <v>1</v>
      </c>
      <c r="H34" s="84">
        <v>3</v>
      </c>
      <c r="I34" s="84">
        <v>2</v>
      </c>
      <c r="J34" s="84">
        <v>2</v>
      </c>
      <c r="K34" s="84">
        <v>2</v>
      </c>
      <c r="L34" s="84">
        <v>2</v>
      </c>
      <c r="M34" s="84">
        <v>2</v>
      </c>
      <c r="N34" s="84">
        <v>1</v>
      </c>
      <c r="O34" s="84">
        <v>3</v>
      </c>
      <c r="P34" s="84">
        <v>2</v>
      </c>
      <c r="Q34" s="84">
        <v>1</v>
      </c>
      <c r="R34" s="84">
        <v>1</v>
      </c>
      <c r="S34" s="84">
        <v>1</v>
      </c>
      <c r="T34" s="84">
        <v>3</v>
      </c>
      <c r="U34" s="84">
        <v>1</v>
      </c>
      <c r="V34" s="84">
        <v>1</v>
      </c>
      <c r="W34" s="84">
        <v>2</v>
      </c>
      <c r="X34" s="84">
        <v>1</v>
      </c>
      <c r="Y34" s="84">
        <v>1</v>
      </c>
      <c r="Z34" s="85">
        <v>1</v>
      </c>
    </row>
    <row r="35" spans="1:26" ht="15.75" customHeight="1" x14ac:dyDescent="0.2">
      <c r="A35" s="24" t="s">
        <v>204</v>
      </c>
      <c r="B35" s="24">
        <v>19</v>
      </c>
      <c r="C35" s="24" t="s">
        <v>188</v>
      </c>
      <c r="D35" s="24" t="s">
        <v>627</v>
      </c>
      <c r="E35" s="24" t="s">
        <v>208</v>
      </c>
      <c r="F35" s="25" t="s">
        <v>209</v>
      </c>
      <c r="G35" s="84">
        <v>2</v>
      </c>
      <c r="H35" s="84">
        <v>1</v>
      </c>
      <c r="I35" s="84">
        <v>1</v>
      </c>
      <c r="J35" s="84">
        <v>1</v>
      </c>
      <c r="K35" s="84">
        <v>1</v>
      </c>
      <c r="L35" s="84">
        <v>1</v>
      </c>
      <c r="M35" s="84">
        <v>3</v>
      </c>
      <c r="N35" s="84">
        <v>1</v>
      </c>
      <c r="O35" s="84">
        <v>2</v>
      </c>
      <c r="P35" s="84">
        <v>3</v>
      </c>
      <c r="Q35" s="84">
        <v>2</v>
      </c>
      <c r="R35" s="84">
        <v>2</v>
      </c>
      <c r="S35" s="84">
        <v>2</v>
      </c>
      <c r="T35" s="84">
        <v>5</v>
      </c>
      <c r="U35" s="84">
        <v>4</v>
      </c>
      <c r="V35" s="84">
        <v>2</v>
      </c>
      <c r="W35" s="84">
        <v>1</v>
      </c>
      <c r="X35" s="84">
        <v>1</v>
      </c>
      <c r="Y35" s="84">
        <v>2</v>
      </c>
      <c r="Z35" s="85">
        <v>4</v>
      </c>
    </row>
    <row r="36" spans="1:26" ht="15.75" customHeight="1" x14ac:dyDescent="0.2">
      <c r="A36" s="24" t="s">
        <v>217</v>
      </c>
      <c r="B36" s="24">
        <v>25</v>
      </c>
      <c r="C36" s="24" t="s">
        <v>188</v>
      </c>
      <c r="D36" s="24" t="s">
        <v>627</v>
      </c>
      <c r="E36" s="24" t="s">
        <v>220</v>
      </c>
      <c r="F36" s="25" t="s">
        <v>221</v>
      </c>
      <c r="G36" s="84">
        <v>3</v>
      </c>
      <c r="H36" s="84">
        <v>2</v>
      </c>
      <c r="I36" s="84">
        <v>2</v>
      </c>
      <c r="J36" s="84">
        <v>1</v>
      </c>
      <c r="K36" s="84">
        <v>3</v>
      </c>
      <c r="L36" s="84">
        <v>2</v>
      </c>
      <c r="M36" s="84">
        <v>3</v>
      </c>
      <c r="N36" s="84">
        <v>3</v>
      </c>
      <c r="O36" s="84">
        <v>4</v>
      </c>
      <c r="P36" s="84">
        <v>1</v>
      </c>
      <c r="Q36" s="84">
        <v>1</v>
      </c>
      <c r="R36" s="84">
        <v>2</v>
      </c>
      <c r="S36" s="84">
        <v>1</v>
      </c>
      <c r="T36" s="84">
        <v>5</v>
      </c>
      <c r="U36" s="84">
        <v>2</v>
      </c>
      <c r="V36" s="84">
        <v>1</v>
      </c>
      <c r="W36" s="84">
        <v>1</v>
      </c>
      <c r="X36" s="84">
        <v>1</v>
      </c>
      <c r="Y36" s="84">
        <v>2</v>
      </c>
      <c r="Z36" s="85">
        <v>4</v>
      </c>
    </row>
    <row r="37" spans="1:26" ht="15.75" customHeight="1" x14ac:dyDescent="0.2">
      <c r="A37" s="24" t="s">
        <v>223</v>
      </c>
      <c r="B37" s="24">
        <v>24</v>
      </c>
      <c r="C37" s="24" t="s">
        <v>188</v>
      </c>
      <c r="D37" s="24" t="s">
        <v>627</v>
      </c>
      <c r="E37" s="24" t="s">
        <v>226</v>
      </c>
      <c r="F37" s="25" t="s">
        <v>227</v>
      </c>
      <c r="G37" s="84">
        <v>3</v>
      </c>
      <c r="H37" s="84">
        <v>1</v>
      </c>
      <c r="I37" s="84">
        <v>1</v>
      </c>
      <c r="J37" s="84">
        <v>1</v>
      </c>
      <c r="K37" s="84">
        <v>1</v>
      </c>
      <c r="L37" s="84">
        <v>1</v>
      </c>
      <c r="M37" s="84">
        <v>2</v>
      </c>
      <c r="N37" s="84">
        <v>2</v>
      </c>
      <c r="O37" s="84">
        <v>1</v>
      </c>
      <c r="P37" s="84">
        <v>1</v>
      </c>
      <c r="Q37" s="84">
        <v>2</v>
      </c>
      <c r="R37" s="84">
        <v>2</v>
      </c>
      <c r="S37" s="84">
        <v>1</v>
      </c>
      <c r="T37" s="84">
        <v>4</v>
      </c>
      <c r="U37" s="84">
        <v>1</v>
      </c>
      <c r="V37" s="84">
        <v>1</v>
      </c>
      <c r="W37" s="84">
        <v>2</v>
      </c>
      <c r="X37" s="84">
        <v>1</v>
      </c>
      <c r="Y37" s="84">
        <v>2</v>
      </c>
      <c r="Z37" s="85">
        <v>5</v>
      </c>
    </row>
    <row r="38" spans="1:26" ht="15.75" customHeight="1" x14ac:dyDescent="0.2">
      <c r="A38" s="24" t="s">
        <v>229</v>
      </c>
      <c r="B38" s="24">
        <v>24</v>
      </c>
      <c r="C38" s="24" t="s">
        <v>188</v>
      </c>
      <c r="D38" s="90" t="s">
        <v>716</v>
      </c>
      <c r="E38" s="24" t="s">
        <v>231</v>
      </c>
      <c r="F38" s="25" t="s">
        <v>232</v>
      </c>
      <c r="G38" s="84">
        <v>3</v>
      </c>
      <c r="H38" s="84">
        <v>2</v>
      </c>
      <c r="I38" s="84">
        <v>1</v>
      </c>
      <c r="J38" s="84">
        <v>2</v>
      </c>
      <c r="K38" s="84">
        <v>3</v>
      </c>
      <c r="L38" s="84">
        <v>1</v>
      </c>
      <c r="M38" s="84">
        <v>4</v>
      </c>
      <c r="N38" s="84">
        <v>3</v>
      </c>
      <c r="O38" s="84">
        <v>3</v>
      </c>
      <c r="P38" s="84">
        <v>3</v>
      </c>
      <c r="Q38" s="84">
        <v>2</v>
      </c>
      <c r="R38" s="84">
        <v>2</v>
      </c>
      <c r="S38" s="84">
        <v>1</v>
      </c>
      <c r="T38" s="84">
        <v>3</v>
      </c>
      <c r="U38" s="84">
        <v>2</v>
      </c>
      <c r="V38" s="84">
        <v>1</v>
      </c>
      <c r="W38" s="84">
        <v>1</v>
      </c>
      <c r="X38" s="84">
        <v>1</v>
      </c>
      <c r="Y38" s="84">
        <v>2</v>
      </c>
      <c r="Z38" s="85">
        <v>2</v>
      </c>
    </row>
    <row r="39" spans="1:26" ht="15.75" customHeight="1" x14ac:dyDescent="0.2">
      <c r="A39" s="24" t="s">
        <v>234</v>
      </c>
      <c r="B39" s="24">
        <v>25</v>
      </c>
      <c r="C39" s="24" t="s">
        <v>188</v>
      </c>
      <c r="D39" s="24" t="s">
        <v>627</v>
      </c>
      <c r="E39" s="24" t="s">
        <v>239</v>
      </c>
      <c r="F39" s="25" t="s">
        <v>240</v>
      </c>
      <c r="G39" s="84">
        <v>2</v>
      </c>
      <c r="H39" s="84">
        <v>2</v>
      </c>
      <c r="I39" s="84">
        <v>1</v>
      </c>
      <c r="J39" s="84">
        <v>1</v>
      </c>
      <c r="K39" s="84">
        <v>2</v>
      </c>
      <c r="L39" s="84">
        <v>1</v>
      </c>
      <c r="M39" s="84">
        <v>1</v>
      </c>
      <c r="N39" s="84">
        <v>1</v>
      </c>
      <c r="O39" s="84">
        <v>1</v>
      </c>
      <c r="P39" s="84">
        <v>1</v>
      </c>
      <c r="Q39" s="84">
        <v>2</v>
      </c>
      <c r="R39" s="84">
        <v>2</v>
      </c>
      <c r="S39" s="84">
        <v>2</v>
      </c>
      <c r="T39" s="84">
        <v>3</v>
      </c>
      <c r="U39" s="84">
        <v>2</v>
      </c>
      <c r="V39" s="84">
        <v>2</v>
      </c>
      <c r="W39" s="84">
        <v>1</v>
      </c>
      <c r="X39" s="84">
        <v>2</v>
      </c>
      <c r="Y39" s="84">
        <v>1</v>
      </c>
      <c r="Z39" s="85">
        <v>4</v>
      </c>
    </row>
    <row r="40" spans="1:26" ht="15.75" customHeight="1" x14ac:dyDescent="0.2">
      <c r="A40" s="24" t="s">
        <v>255</v>
      </c>
      <c r="B40" s="24">
        <v>30</v>
      </c>
      <c r="C40" s="24" t="s">
        <v>188</v>
      </c>
      <c r="D40" s="24" t="s">
        <v>627</v>
      </c>
      <c r="E40" s="24" t="s">
        <v>257</v>
      </c>
      <c r="F40" s="25" t="s">
        <v>258</v>
      </c>
      <c r="G40" s="84">
        <v>3</v>
      </c>
      <c r="H40" s="84">
        <v>1</v>
      </c>
      <c r="I40" s="84">
        <v>1</v>
      </c>
      <c r="J40" s="84">
        <v>2</v>
      </c>
      <c r="K40" s="84">
        <v>2</v>
      </c>
      <c r="L40" s="84">
        <v>1</v>
      </c>
      <c r="M40" s="84">
        <v>2</v>
      </c>
      <c r="N40" s="84">
        <v>2</v>
      </c>
      <c r="O40" s="84">
        <v>2</v>
      </c>
      <c r="P40" s="84">
        <v>2</v>
      </c>
      <c r="Q40" s="84">
        <v>2</v>
      </c>
      <c r="R40" s="84">
        <v>3</v>
      </c>
      <c r="S40" s="84">
        <v>2</v>
      </c>
      <c r="T40" s="84">
        <v>5</v>
      </c>
      <c r="U40" s="84">
        <v>2</v>
      </c>
      <c r="V40" s="84">
        <v>2</v>
      </c>
      <c r="W40" s="84">
        <v>2</v>
      </c>
      <c r="X40" s="84">
        <v>2</v>
      </c>
      <c r="Y40" s="84">
        <v>2</v>
      </c>
      <c r="Z40" s="85">
        <v>5</v>
      </c>
    </row>
    <row r="41" spans="1:26" ht="15.75" customHeight="1" x14ac:dyDescent="0.2">
      <c r="A41" s="24" t="s">
        <v>260</v>
      </c>
      <c r="B41" s="24">
        <v>35</v>
      </c>
      <c r="C41" s="24" t="s">
        <v>188</v>
      </c>
      <c r="D41" s="24" t="s">
        <v>627</v>
      </c>
      <c r="E41" s="24" t="s">
        <v>262</v>
      </c>
      <c r="F41" s="25" t="s">
        <v>263</v>
      </c>
      <c r="G41" s="84">
        <v>2</v>
      </c>
      <c r="H41" s="84">
        <v>3</v>
      </c>
      <c r="I41" s="84">
        <v>3</v>
      </c>
      <c r="J41" s="84">
        <v>1</v>
      </c>
      <c r="K41" s="84">
        <v>3</v>
      </c>
      <c r="L41" s="84">
        <v>1</v>
      </c>
      <c r="M41" s="84">
        <v>2</v>
      </c>
      <c r="N41" s="84">
        <v>2</v>
      </c>
      <c r="O41" s="84">
        <v>1</v>
      </c>
      <c r="P41" s="84">
        <v>1</v>
      </c>
      <c r="Q41" s="84">
        <v>2</v>
      </c>
      <c r="R41" s="84">
        <v>2</v>
      </c>
      <c r="S41" s="84">
        <v>3</v>
      </c>
      <c r="T41" s="84">
        <v>3</v>
      </c>
      <c r="U41" s="84">
        <v>2</v>
      </c>
      <c r="V41" s="84">
        <v>2</v>
      </c>
      <c r="W41" s="84">
        <v>2</v>
      </c>
      <c r="X41" s="84">
        <v>2</v>
      </c>
      <c r="Y41" s="84">
        <v>2</v>
      </c>
      <c r="Z41" s="85">
        <v>3</v>
      </c>
    </row>
    <row r="42" spans="1:26" ht="15.75" customHeight="1" x14ac:dyDescent="0.2">
      <c r="A42" s="24" t="s">
        <v>265</v>
      </c>
      <c r="B42" s="24">
        <v>30</v>
      </c>
      <c r="C42" s="24" t="s">
        <v>188</v>
      </c>
      <c r="D42" s="24" t="s">
        <v>627</v>
      </c>
      <c r="E42" s="24" t="s">
        <v>269</v>
      </c>
      <c r="F42" s="25" t="s">
        <v>270</v>
      </c>
      <c r="G42" s="84">
        <v>1</v>
      </c>
      <c r="H42" s="84">
        <v>1</v>
      </c>
      <c r="I42" s="84">
        <v>1</v>
      </c>
      <c r="J42" s="84">
        <v>1</v>
      </c>
      <c r="K42" s="84">
        <v>1</v>
      </c>
      <c r="L42" s="84">
        <v>1</v>
      </c>
      <c r="M42" s="84">
        <v>1</v>
      </c>
      <c r="N42" s="84">
        <v>1</v>
      </c>
      <c r="O42" s="84">
        <v>1</v>
      </c>
      <c r="P42" s="84">
        <v>1</v>
      </c>
      <c r="Q42" s="84">
        <v>3</v>
      </c>
      <c r="R42" s="84">
        <v>2</v>
      </c>
      <c r="S42" s="84">
        <v>2</v>
      </c>
      <c r="T42" s="84">
        <v>5</v>
      </c>
      <c r="U42" s="84">
        <v>2</v>
      </c>
      <c r="V42" s="84">
        <v>2</v>
      </c>
      <c r="W42" s="84">
        <v>1</v>
      </c>
      <c r="X42" s="84">
        <v>1</v>
      </c>
      <c r="Y42" s="84">
        <v>1</v>
      </c>
      <c r="Z42" s="85">
        <v>5</v>
      </c>
    </row>
    <row r="43" spans="1:26" ht="15.75" customHeight="1" x14ac:dyDescent="0.2">
      <c r="A43" s="24" t="s">
        <v>283</v>
      </c>
      <c r="B43" s="24">
        <v>22</v>
      </c>
      <c r="C43" s="24" t="s">
        <v>188</v>
      </c>
      <c r="D43" s="24" t="s">
        <v>627</v>
      </c>
      <c r="E43" s="24" t="s">
        <v>286</v>
      </c>
      <c r="F43" s="25" t="s">
        <v>287</v>
      </c>
      <c r="G43" s="84">
        <v>3</v>
      </c>
      <c r="H43" s="84">
        <v>2</v>
      </c>
      <c r="I43" s="84">
        <v>3</v>
      </c>
      <c r="J43" s="84">
        <v>2</v>
      </c>
      <c r="K43" s="84">
        <v>3</v>
      </c>
      <c r="L43" s="84">
        <v>2</v>
      </c>
      <c r="M43" s="84">
        <v>2</v>
      </c>
      <c r="N43" s="84">
        <v>2</v>
      </c>
      <c r="O43" s="84">
        <v>2</v>
      </c>
      <c r="P43" s="84">
        <v>2</v>
      </c>
      <c r="Q43" s="84">
        <v>2</v>
      </c>
      <c r="R43" s="84">
        <v>2</v>
      </c>
      <c r="S43" s="84">
        <v>2</v>
      </c>
      <c r="T43" s="84">
        <v>4</v>
      </c>
      <c r="U43" s="84">
        <v>3</v>
      </c>
      <c r="V43" s="84">
        <v>2</v>
      </c>
      <c r="W43" s="84">
        <v>2</v>
      </c>
      <c r="X43" s="84">
        <v>2</v>
      </c>
      <c r="Y43" s="84">
        <v>2</v>
      </c>
      <c r="Z43" s="85">
        <v>4</v>
      </c>
    </row>
    <row r="44" spans="1:26" ht="15.75" customHeight="1" x14ac:dyDescent="0.2">
      <c r="A44" s="24" t="s">
        <v>294</v>
      </c>
      <c r="B44" s="24">
        <v>20</v>
      </c>
      <c r="C44" s="24" t="s">
        <v>188</v>
      </c>
      <c r="D44" s="89" t="s">
        <v>712</v>
      </c>
      <c r="E44" s="24" t="s">
        <v>298</v>
      </c>
      <c r="F44" s="25" t="s">
        <v>299</v>
      </c>
      <c r="G44" s="84">
        <v>1</v>
      </c>
      <c r="H44" s="84">
        <v>2</v>
      </c>
      <c r="I44" s="84">
        <v>1</v>
      </c>
      <c r="J44" s="84">
        <v>1</v>
      </c>
      <c r="K44" s="84">
        <v>1</v>
      </c>
      <c r="L44" s="84">
        <v>2</v>
      </c>
      <c r="M44" s="84">
        <v>2</v>
      </c>
      <c r="N44" s="84">
        <v>2</v>
      </c>
      <c r="O44" s="84">
        <v>2</v>
      </c>
      <c r="P44" s="84">
        <v>1</v>
      </c>
      <c r="Q44" s="84">
        <v>1</v>
      </c>
      <c r="R44" s="84">
        <v>2</v>
      </c>
      <c r="S44" s="84">
        <v>3</v>
      </c>
      <c r="T44" s="84">
        <v>2</v>
      </c>
      <c r="U44" s="84">
        <v>3</v>
      </c>
      <c r="V44" s="84">
        <v>2</v>
      </c>
      <c r="W44" s="84">
        <v>2</v>
      </c>
      <c r="X44" s="84">
        <v>2</v>
      </c>
      <c r="Y44" s="84">
        <v>2</v>
      </c>
      <c r="Z44" s="85">
        <v>4</v>
      </c>
    </row>
    <row r="45" spans="1:26" ht="15.75" customHeight="1" x14ac:dyDescent="0.2">
      <c r="A45" s="24" t="s">
        <v>301</v>
      </c>
      <c r="B45" s="24">
        <v>22</v>
      </c>
      <c r="C45" s="24" t="s">
        <v>188</v>
      </c>
      <c r="D45" s="90" t="s">
        <v>716</v>
      </c>
      <c r="E45" s="24" t="s">
        <v>303</v>
      </c>
      <c r="F45" s="25" t="s">
        <v>304</v>
      </c>
      <c r="G45" s="84">
        <v>3</v>
      </c>
      <c r="H45" s="84">
        <v>4</v>
      </c>
      <c r="I45" s="84">
        <v>3</v>
      </c>
      <c r="J45" s="84">
        <v>4</v>
      </c>
      <c r="K45" s="84">
        <v>3</v>
      </c>
      <c r="L45" s="84">
        <v>2</v>
      </c>
      <c r="M45" s="84">
        <v>3</v>
      </c>
      <c r="N45" s="84">
        <v>4</v>
      </c>
      <c r="O45" s="84">
        <v>4</v>
      </c>
      <c r="P45" s="84">
        <v>4</v>
      </c>
      <c r="Q45" s="84">
        <v>2</v>
      </c>
      <c r="R45" s="84">
        <v>2</v>
      </c>
      <c r="S45" s="84">
        <v>2</v>
      </c>
      <c r="T45" s="84">
        <v>2</v>
      </c>
      <c r="U45" s="84">
        <v>3</v>
      </c>
      <c r="V45" s="84">
        <v>3</v>
      </c>
      <c r="W45" s="84">
        <v>3</v>
      </c>
      <c r="X45" s="84">
        <v>2</v>
      </c>
      <c r="Y45" s="84">
        <v>4</v>
      </c>
      <c r="Z45" s="85">
        <v>3</v>
      </c>
    </row>
    <row r="46" spans="1:26" ht="15.75" customHeight="1" x14ac:dyDescent="0.2">
      <c r="A46" s="24" t="s">
        <v>316</v>
      </c>
      <c r="B46" s="24">
        <v>19</v>
      </c>
      <c r="C46" s="24" t="s">
        <v>188</v>
      </c>
      <c r="D46" s="24" t="s">
        <v>627</v>
      </c>
      <c r="E46" s="24" t="s">
        <v>318</v>
      </c>
      <c r="F46" s="25" t="s">
        <v>319</v>
      </c>
      <c r="G46" s="84">
        <v>4</v>
      </c>
      <c r="H46" s="84">
        <v>2</v>
      </c>
      <c r="I46" s="84">
        <v>2</v>
      </c>
      <c r="J46" s="84">
        <v>1</v>
      </c>
      <c r="K46" s="84">
        <v>1</v>
      </c>
      <c r="L46" s="84">
        <v>1</v>
      </c>
      <c r="M46" s="84">
        <v>1</v>
      </c>
      <c r="N46" s="84">
        <v>1</v>
      </c>
      <c r="O46" s="84">
        <v>1</v>
      </c>
      <c r="P46" s="84">
        <v>1</v>
      </c>
      <c r="Q46" s="84">
        <v>2</v>
      </c>
      <c r="R46" s="84">
        <v>3</v>
      </c>
      <c r="S46" s="84">
        <v>3</v>
      </c>
      <c r="T46" s="84">
        <v>5</v>
      </c>
      <c r="U46" s="84">
        <v>2</v>
      </c>
      <c r="V46" s="84">
        <v>1</v>
      </c>
      <c r="W46" s="84">
        <v>1</v>
      </c>
      <c r="X46" s="84">
        <v>1</v>
      </c>
      <c r="Y46" s="84">
        <v>3</v>
      </c>
      <c r="Z46" s="85">
        <v>5</v>
      </c>
    </row>
    <row r="47" spans="1:26" ht="15.75" customHeight="1" x14ac:dyDescent="0.2">
      <c r="A47" s="24" t="s">
        <v>326</v>
      </c>
      <c r="B47" s="24">
        <v>24</v>
      </c>
      <c r="C47" s="24" t="s">
        <v>188</v>
      </c>
      <c r="D47" s="24" t="s">
        <v>627</v>
      </c>
      <c r="E47" s="24" t="s">
        <v>329</v>
      </c>
      <c r="F47" s="25" t="s">
        <v>330</v>
      </c>
      <c r="G47" s="84">
        <v>3</v>
      </c>
      <c r="H47" s="84">
        <v>2</v>
      </c>
      <c r="I47" s="84">
        <v>3</v>
      </c>
      <c r="J47" s="84">
        <v>3</v>
      </c>
      <c r="K47" s="84">
        <v>2</v>
      </c>
      <c r="L47" s="84">
        <v>1</v>
      </c>
      <c r="M47" s="84">
        <v>1</v>
      </c>
      <c r="N47" s="84">
        <v>1</v>
      </c>
      <c r="O47" s="84">
        <v>5</v>
      </c>
      <c r="P47" s="84">
        <v>4</v>
      </c>
      <c r="Q47" s="84">
        <v>1</v>
      </c>
      <c r="R47" s="84">
        <v>2</v>
      </c>
      <c r="S47" s="84">
        <v>1</v>
      </c>
      <c r="T47" s="84">
        <v>5</v>
      </c>
      <c r="U47" s="84">
        <v>1</v>
      </c>
      <c r="V47" s="84">
        <v>1</v>
      </c>
      <c r="W47" s="84">
        <v>1</v>
      </c>
      <c r="X47" s="84">
        <v>1</v>
      </c>
      <c r="Y47" s="84">
        <v>3</v>
      </c>
      <c r="Z47" s="85">
        <v>1</v>
      </c>
    </row>
    <row r="48" spans="1:26" ht="15.75" customHeight="1" x14ac:dyDescent="0.2">
      <c r="A48" s="24" t="s">
        <v>336</v>
      </c>
      <c r="B48" s="24">
        <v>34</v>
      </c>
      <c r="C48" s="24" t="s">
        <v>188</v>
      </c>
      <c r="D48" s="24" t="s">
        <v>627</v>
      </c>
      <c r="E48" s="24" t="s">
        <v>338</v>
      </c>
      <c r="F48" s="25" t="s">
        <v>339</v>
      </c>
      <c r="G48" s="84">
        <v>3</v>
      </c>
      <c r="H48" s="84">
        <v>3</v>
      </c>
      <c r="I48" s="84">
        <v>3</v>
      </c>
      <c r="J48" s="84">
        <v>4</v>
      </c>
      <c r="K48" s="84">
        <v>3</v>
      </c>
      <c r="L48" s="84">
        <v>3</v>
      </c>
      <c r="M48" s="84">
        <v>4</v>
      </c>
      <c r="N48" s="84">
        <v>3</v>
      </c>
      <c r="O48" s="84">
        <v>2</v>
      </c>
      <c r="P48" s="84">
        <v>3</v>
      </c>
      <c r="Q48" s="84">
        <v>2</v>
      </c>
      <c r="R48" s="84">
        <v>2</v>
      </c>
      <c r="S48" s="84">
        <v>2</v>
      </c>
      <c r="T48" s="84">
        <v>3</v>
      </c>
      <c r="U48" s="84">
        <v>4</v>
      </c>
      <c r="V48" s="84">
        <v>2</v>
      </c>
      <c r="W48" s="84">
        <v>2</v>
      </c>
      <c r="X48" s="84">
        <v>2</v>
      </c>
      <c r="Y48" s="84">
        <v>2</v>
      </c>
      <c r="Z48" s="85">
        <v>4</v>
      </c>
    </row>
    <row r="49" spans="1:26" ht="15.75" customHeight="1" x14ac:dyDescent="0.2">
      <c r="A49" s="24" t="s">
        <v>346</v>
      </c>
      <c r="B49" s="24">
        <v>22</v>
      </c>
      <c r="C49" s="24" t="s">
        <v>188</v>
      </c>
      <c r="D49" s="24" t="s">
        <v>627</v>
      </c>
      <c r="E49" s="24" t="s">
        <v>347</v>
      </c>
      <c r="F49" s="25" t="s">
        <v>348</v>
      </c>
      <c r="G49" s="84">
        <v>1</v>
      </c>
      <c r="H49" s="84">
        <v>1</v>
      </c>
      <c r="I49" s="84">
        <v>1</v>
      </c>
      <c r="J49" s="84">
        <v>1</v>
      </c>
      <c r="K49" s="84">
        <v>1</v>
      </c>
      <c r="L49" s="84">
        <v>1</v>
      </c>
      <c r="M49" s="84">
        <v>1</v>
      </c>
      <c r="N49" s="84">
        <v>1</v>
      </c>
      <c r="O49" s="84">
        <v>1</v>
      </c>
      <c r="P49" s="84">
        <v>1</v>
      </c>
      <c r="Q49" s="84">
        <v>1</v>
      </c>
      <c r="R49" s="84">
        <v>1</v>
      </c>
      <c r="S49" s="84">
        <v>5</v>
      </c>
      <c r="T49" s="84">
        <v>5</v>
      </c>
      <c r="U49" s="84">
        <v>4</v>
      </c>
      <c r="V49" s="84">
        <v>1</v>
      </c>
      <c r="W49" s="84">
        <v>1</v>
      </c>
      <c r="X49" s="84">
        <v>1</v>
      </c>
      <c r="Y49" s="84">
        <v>1</v>
      </c>
      <c r="Z49" s="85">
        <v>5</v>
      </c>
    </row>
    <row r="50" spans="1:26" ht="15.75" customHeight="1" x14ac:dyDescent="0.2">
      <c r="A50" s="24" t="s">
        <v>361</v>
      </c>
      <c r="B50" s="24">
        <v>20</v>
      </c>
      <c r="C50" s="24" t="s">
        <v>188</v>
      </c>
      <c r="D50" s="24" t="s">
        <v>627</v>
      </c>
      <c r="E50" s="24" t="s">
        <v>362</v>
      </c>
      <c r="F50" s="25" t="s">
        <v>363</v>
      </c>
      <c r="G50" s="84">
        <v>3</v>
      </c>
      <c r="H50" s="84">
        <v>4</v>
      </c>
      <c r="I50" s="84">
        <v>3</v>
      </c>
      <c r="J50" s="84">
        <v>2</v>
      </c>
      <c r="K50" s="84">
        <v>3</v>
      </c>
      <c r="L50" s="84">
        <v>1</v>
      </c>
      <c r="M50" s="84">
        <v>1</v>
      </c>
      <c r="N50" s="84">
        <v>2</v>
      </c>
      <c r="O50" s="84">
        <v>1</v>
      </c>
      <c r="P50" s="84">
        <v>1</v>
      </c>
      <c r="Q50" s="84">
        <v>2</v>
      </c>
      <c r="R50" s="84">
        <v>4</v>
      </c>
      <c r="S50" s="84">
        <v>2</v>
      </c>
      <c r="T50" s="84">
        <v>2</v>
      </c>
      <c r="U50" s="84">
        <v>2</v>
      </c>
      <c r="V50" s="84">
        <v>4</v>
      </c>
      <c r="W50" s="84">
        <v>2</v>
      </c>
      <c r="X50" s="84">
        <v>2</v>
      </c>
      <c r="Y50" s="84">
        <v>2</v>
      </c>
      <c r="Z50" s="85">
        <v>4</v>
      </c>
    </row>
    <row r="51" spans="1:26" ht="15.75" customHeight="1" x14ac:dyDescent="0.2">
      <c r="A51" s="24" t="s">
        <v>365</v>
      </c>
      <c r="B51" s="24">
        <v>29</v>
      </c>
      <c r="C51" s="24" t="s">
        <v>188</v>
      </c>
      <c r="D51" s="24" t="s">
        <v>627</v>
      </c>
      <c r="E51" s="24" t="s">
        <v>367</v>
      </c>
      <c r="F51" s="25" t="s">
        <v>368</v>
      </c>
      <c r="G51" s="84">
        <v>1</v>
      </c>
      <c r="H51" s="84">
        <v>1</v>
      </c>
      <c r="I51" s="84">
        <v>1</v>
      </c>
      <c r="J51" s="84">
        <v>1</v>
      </c>
      <c r="K51" s="84">
        <v>1</v>
      </c>
      <c r="L51" s="84">
        <v>1</v>
      </c>
      <c r="M51" s="84">
        <v>1</v>
      </c>
      <c r="N51" s="84">
        <v>2</v>
      </c>
      <c r="O51" s="84">
        <v>1</v>
      </c>
      <c r="P51" s="84">
        <v>1</v>
      </c>
      <c r="Q51" s="84">
        <v>2</v>
      </c>
      <c r="R51" s="84">
        <v>2</v>
      </c>
      <c r="S51" s="84">
        <v>2</v>
      </c>
      <c r="T51" s="84">
        <v>2</v>
      </c>
      <c r="U51" s="84">
        <v>2</v>
      </c>
      <c r="V51" s="84">
        <v>2</v>
      </c>
      <c r="W51" s="84">
        <v>2</v>
      </c>
      <c r="X51" s="84">
        <v>2</v>
      </c>
      <c r="Y51" s="84">
        <v>2</v>
      </c>
      <c r="Z51" s="85">
        <v>4</v>
      </c>
    </row>
    <row r="52" spans="1:26" ht="15.75" customHeight="1" x14ac:dyDescent="0.2">
      <c r="A52" s="24" t="s">
        <v>379</v>
      </c>
      <c r="B52" s="24">
        <v>22</v>
      </c>
      <c r="C52" s="24" t="s">
        <v>188</v>
      </c>
      <c r="D52" s="24" t="s">
        <v>627</v>
      </c>
      <c r="E52" s="24" t="s">
        <v>380</v>
      </c>
      <c r="F52" s="24" t="s">
        <v>381</v>
      </c>
      <c r="G52" s="84">
        <v>3</v>
      </c>
      <c r="H52" s="84">
        <v>3</v>
      </c>
      <c r="I52" s="84">
        <v>1</v>
      </c>
      <c r="J52" s="84">
        <v>2</v>
      </c>
      <c r="K52" s="84">
        <v>2</v>
      </c>
      <c r="L52" s="84">
        <v>1</v>
      </c>
      <c r="M52" s="84">
        <v>1</v>
      </c>
      <c r="N52" s="84">
        <v>2</v>
      </c>
      <c r="O52" s="84">
        <v>2</v>
      </c>
      <c r="P52" s="84">
        <v>1</v>
      </c>
      <c r="Q52" s="84">
        <v>2</v>
      </c>
      <c r="R52" s="84">
        <v>2</v>
      </c>
      <c r="S52" s="84">
        <v>2</v>
      </c>
      <c r="T52" s="84">
        <v>4</v>
      </c>
      <c r="U52" s="84">
        <v>4</v>
      </c>
      <c r="V52" s="84">
        <v>2</v>
      </c>
      <c r="W52" s="84">
        <v>2</v>
      </c>
      <c r="X52" s="84">
        <v>2</v>
      </c>
      <c r="Y52" s="84">
        <v>2</v>
      </c>
      <c r="Z52" s="85">
        <v>2</v>
      </c>
    </row>
    <row r="53" spans="1:26" ht="15.75" customHeight="1" x14ac:dyDescent="0.2">
      <c r="A53" s="24" t="s">
        <v>387</v>
      </c>
      <c r="B53" s="24">
        <v>21</v>
      </c>
      <c r="C53" s="24" t="s">
        <v>188</v>
      </c>
      <c r="D53" s="24" t="s">
        <v>627</v>
      </c>
      <c r="E53" s="24" t="s">
        <v>391</v>
      </c>
      <c r="F53" s="25" t="s">
        <v>392</v>
      </c>
      <c r="G53" s="84">
        <v>1</v>
      </c>
      <c r="H53" s="84">
        <v>1</v>
      </c>
      <c r="I53" s="84">
        <v>1</v>
      </c>
      <c r="J53" s="84">
        <v>1</v>
      </c>
      <c r="K53" s="84">
        <v>1</v>
      </c>
      <c r="L53" s="84">
        <v>1</v>
      </c>
      <c r="M53" s="84">
        <v>1</v>
      </c>
      <c r="N53" s="84">
        <v>2</v>
      </c>
      <c r="O53" s="84">
        <v>2</v>
      </c>
      <c r="P53" s="84">
        <v>2</v>
      </c>
      <c r="Q53" s="84">
        <v>1</v>
      </c>
      <c r="R53" s="84">
        <v>2</v>
      </c>
      <c r="S53" s="84">
        <v>2</v>
      </c>
      <c r="T53" s="84">
        <v>4</v>
      </c>
      <c r="U53" s="84">
        <v>2</v>
      </c>
      <c r="V53" s="84">
        <v>2</v>
      </c>
      <c r="W53" s="84">
        <v>1</v>
      </c>
      <c r="X53" s="84">
        <v>2</v>
      </c>
      <c r="Y53" s="84">
        <v>2</v>
      </c>
      <c r="Z53" s="85">
        <v>4</v>
      </c>
    </row>
    <row r="54" spans="1:26" ht="15.75" customHeight="1" x14ac:dyDescent="0.2">
      <c r="A54" s="24" t="s">
        <v>394</v>
      </c>
      <c r="B54" s="24">
        <v>23</v>
      </c>
      <c r="C54" s="24" t="s">
        <v>188</v>
      </c>
      <c r="D54" s="24" t="s">
        <v>627</v>
      </c>
      <c r="E54" s="24" t="s">
        <v>395</v>
      </c>
      <c r="F54" s="25" t="s">
        <v>396</v>
      </c>
      <c r="G54" s="84">
        <v>2</v>
      </c>
      <c r="H54" s="84">
        <v>3</v>
      </c>
      <c r="I54" s="84">
        <v>1</v>
      </c>
      <c r="J54" s="84">
        <v>1</v>
      </c>
      <c r="K54" s="84">
        <v>1</v>
      </c>
      <c r="L54" s="84">
        <v>1</v>
      </c>
      <c r="M54" s="84">
        <v>1</v>
      </c>
      <c r="N54" s="84">
        <v>1</v>
      </c>
      <c r="O54" s="84">
        <v>1</v>
      </c>
      <c r="P54" s="84">
        <v>1</v>
      </c>
      <c r="Q54" s="84">
        <v>2</v>
      </c>
      <c r="R54" s="84">
        <v>2</v>
      </c>
      <c r="S54" s="84">
        <v>1</v>
      </c>
      <c r="T54" s="84">
        <v>5</v>
      </c>
      <c r="U54" s="84">
        <v>2</v>
      </c>
      <c r="V54" s="84">
        <v>2</v>
      </c>
      <c r="W54" s="84">
        <v>2</v>
      </c>
      <c r="X54" s="84">
        <v>1</v>
      </c>
      <c r="Y54" s="84">
        <v>2</v>
      </c>
      <c r="Z54" s="85">
        <v>2</v>
      </c>
    </row>
    <row r="55" spans="1:26" ht="15.75" customHeight="1" x14ac:dyDescent="0.2">
      <c r="A55" s="24" t="s">
        <v>398</v>
      </c>
      <c r="B55" s="24">
        <v>21</v>
      </c>
      <c r="C55" s="24" t="s">
        <v>188</v>
      </c>
      <c r="D55" s="24" t="s">
        <v>627</v>
      </c>
      <c r="E55" s="24" t="s">
        <v>401</v>
      </c>
      <c r="F55" s="24" t="s">
        <v>402</v>
      </c>
      <c r="G55" s="84">
        <v>3</v>
      </c>
      <c r="H55" s="84">
        <v>1</v>
      </c>
      <c r="I55" s="84">
        <v>1</v>
      </c>
      <c r="J55" s="84">
        <v>1</v>
      </c>
      <c r="K55" s="84">
        <v>1</v>
      </c>
      <c r="L55" s="84">
        <v>1</v>
      </c>
      <c r="M55" s="84">
        <v>1</v>
      </c>
      <c r="N55" s="84">
        <v>2</v>
      </c>
      <c r="O55" s="84">
        <v>1</v>
      </c>
      <c r="P55" s="84">
        <v>1</v>
      </c>
      <c r="Q55" s="84">
        <v>3</v>
      </c>
      <c r="R55" s="84">
        <v>3</v>
      </c>
      <c r="S55" s="84">
        <v>2</v>
      </c>
      <c r="T55" s="84">
        <v>3</v>
      </c>
      <c r="U55" s="84">
        <v>4</v>
      </c>
      <c r="V55" s="84">
        <v>2</v>
      </c>
      <c r="W55" s="84">
        <v>2</v>
      </c>
      <c r="X55" s="84">
        <v>2</v>
      </c>
      <c r="Y55" s="84">
        <v>2</v>
      </c>
      <c r="Z55" s="85">
        <v>2</v>
      </c>
    </row>
    <row r="56" spans="1:26" ht="15.75" customHeight="1" x14ac:dyDescent="0.2">
      <c r="A56" s="24" t="s">
        <v>420</v>
      </c>
      <c r="B56" s="24">
        <v>23</v>
      </c>
      <c r="C56" s="24" t="s">
        <v>188</v>
      </c>
      <c r="D56" s="24" t="s">
        <v>627</v>
      </c>
      <c r="E56" s="24" t="s">
        <v>421</v>
      </c>
      <c r="F56" s="25" t="s">
        <v>422</v>
      </c>
      <c r="G56" s="84">
        <v>1</v>
      </c>
      <c r="H56" s="84">
        <v>1</v>
      </c>
      <c r="I56" s="84">
        <v>1</v>
      </c>
      <c r="J56" s="84">
        <v>5</v>
      </c>
      <c r="K56" s="84">
        <v>1</v>
      </c>
      <c r="L56" s="84">
        <v>1</v>
      </c>
      <c r="M56" s="84">
        <v>1</v>
      </c>
      <c r="N56" s="84">
        <v>1</v>
      </c>
      <c r="O56" s="84">
        <v>1</v>
      </c>
      <c r="P56" s="84">
        <v>1</v>
      </c>
      <c r="Q56" s="84">
        <v>3</v>
      </c>
      <c r="R56" s="84">
        <v>1</v>
      </c>
      <c r="S56" s="84">
        <v>1</v>
      </c>
      <c r="T56" s="84">
        <v>5</v>
      </c>
      <c r="U56" s="84">
        <v>1</v>
      </c>
      <c r="V56" s="84">
        <v>1</v>
      </c>
      <c r="W56" s="84">
        <v>4</v>
      </c>
      <c r="X56" s="84">
        <v>1</v>
      </c>
      <c r="Y56" s="84">
        <v>1</v>
      </c>
      <c r="Z56" s="85">
        <v>5</v>
      </c>
    </row>
    <row r="57" spans="1:26" ht="15.75" customHeight="1" x14ac:dyDescent="0.2">
      <c r="A57" s="24" t="s">
        <v>429</v>
      </c>
      <c r="B57" s="24">
        <v>28</v>
      </c>
      <c r="C57" s="24" t="s">
        <v>188</v>
      </c>
      <c r="D57" s="24" t="s">
        <v>627</v>
      </c>
      <c r="E57" s="24" t="s">
        <v>431</v>
      </c>
      <c r="F57" s="25" t="s">
        <v>432</v>
      </c>
      <c r="G57" s="84">
        <v>3</v>
      </c>
      <c r="H57" s="84">
        <v>3</v>
      </c>
      <c r="I57" s="84">
        <v>3</v>
      </c>
      <c r="J57" s="84">
        <v>1</v>
      </c>
      <c r="K57" s="84">
        <v>1</v>
      </c>
      <c r="L57" s="84">
        <v>1</v>
      </c>
      <c r="M57" s="84">
        <v>3</v>
      </c>
      <c r="N57" s="84">
        <v>3</v>
      </c>
      <c r="O57" s="84">
        <v>3</v>
      </c>
      <c r="P57" s="84">
        <v>1</v>
      </c>
      <c r="Q57" s="84">
        <v>3</v>
      </c>
      <c r="R57" s="84">
        <v>2</v>
      </c>
      <c r="S57" s="84">
        <v>2</v>
      </c>
      <c r="T57" s="84">
        <v>5</v>
      </c>
      <c r="U57" s="84">
        <v>2</v>
      </c>
      <c r="V57" s="84">
        <v>2</v>
      </c>
      <c r="W57" s="84">
        <v>2</v>
      </c>
      <c r="X57" s="84">
        <v>2</v>
      </c>
      <c r="Y57" s="84">
        <v>2</v>
      </c>
      <c r="Z57" s="85">
        <v>2</v>
      </c>
    </row>
    <row r="58" spans="1:26" ht="15.75" customHeight="1" x14ac:dyDescent="0.2">
      <c r="A58" s="24" t="s">
        <v>628</v>
      </c>
      <c r="B58" s="24">
        <v>31</v>
      </c>
      <c r="C58" s="24" t="s">
        <v>188</v>
      </c>
      <c r="D58" s="24" t="s">
        <v>627</v>
      </c>
      <c r="E58" s="24" t="s">
        <v>439</v>
      </c>
      <c r="F58" s="25" t="s">
        <v>440</v>
      </c>
      <c r="G58" s="84">
        <v>4</v>
      </c>
      <c r="H58" s="84">
        <v>4</v>
      </c>
      <c r="I58" s="84">
        <v>4</v>
      </c>
      <c r="J58" s="84">
        <v>3</v>
      </c>
      <c r="K58" s="84">
        <v>4</v>
      </c>
      <c r="L58" s="84">
        <v>4</v>
      </c>
      <c r="M58" s="84">
        <v>4</v>
      </c>
      <c r="N58" s="84">
        <v>4</v>
      </c>
      <c r="O58" s="84">
        <v>4</v>
      </c>
      <c r="P58" s="84">
        <v>4</v>
      </c>
      <c r="Q58" s="84">
        <v>4</v>
      </c>
      <c r="R58" s="84">
        <v>2</v>
      </c>
      <c r="S58" s="84">
        <v>3</v>
      </c>
      <c r="T58" s="84">
        <v>3</v>
      </c>
      <c r="U58" s="84">
        <v>4</v>
      </c>
      <c r="V58" s="84">
        <v>4</v>
      </c>
      <c r="W58" s="84">
        <v>4</v>
      </c>
      <c r="X58" s="84">
        <v>4</v>
      </c>
      <c r="Y58" s="84">
        <v>4</v>
      </c>
      <c r="Z58" s="85">
        <v>3</v>
      </c>
    </row>
    <row r="59" spans="1:26" ht="15.75" customHeight="1" x14ac:dyDescent="0.2">
      <c r="A59" s="24" t="s">
        <v>442</v>
      </c>
      <c r="B59" s="24">
        <v>23</v>
      </c>
      <c r="C59" s="24" t="s">
        <v>188</v>
      </c>
      <c r="D59" s="24" t="s">
        <v>627</v>
      </c>
      <c r="E59" s="24" t="s">
        <v>445</v>
      </c>
      <c r="F59" s="25" t="s">
        <v>446</v>
      </c>
      <c r="G59" s="84">
        <v>3</v>
      </c>
      <c r="H59" s="84">
        <v>2</v>
      </c>
      <c r="I59" s="84">
        <v>1</v>
      </c>
      <c r="J59" s="84">
        <v>2</v>
      </c>
      <c r="K59" s="84">
        <v>2</v>
      </c>
      <c r="L59" s="84">
        <v>1</v>
      </c>
      <c r="M59" s="84">
        <v>3</v>
      </c>
      <c r="N59" s="84">
        <v>3</v>
      </c>
      <c r="O59" s="84">
        <v>3</v>
      </c>
      <c r="P59" s="84">
        <v>2</v>
      </c>
      <c r="Q59" s="84">
        <v>3</v>
      </c>
      <c r="R59" s="84">
        <v>4</v>
      </c>
      <c r="S59" s="84">
        <v>2</v>
      </c>
      <c r="T59" s="84">
        <v>4</v>
      </c>
      <c r="U59" s="84">
        <v>4</v>
      </c>
      <c r="V59" s="84">
        <v>2</v>
      </c>
      <c r="W59" s="84">
        <v>2</v>
      </c>
      <c r="X59" s="84">
        <v>2</v>
      </c>
      <c r="Y59" s="84">
        <v>3</v>
      </c>
      <c r="Z59" s="85">
        <v>4</v>
      </c>
    </row>
    <row r="60" spans="1:26" ht="15.75" customHeight="1" x14ac:dyDescent="0.2">
      <c r="A60" s="24" t="s">
        <v>454</v>
      </c>
      <c r="B60" s="24">
        <v>22</v>
      </c>
      <c r="C60" s="24" t="s">
        <v>188</v>
      </c>
      <c r="D60" s="24" t="s">
        <v>627</v>
      </c>
      <c r="E60" s="24" t="s">
        <v>455</v>
      </c>
      <c r="F60" s="25" t="s">
        <v>456</v>
      </c>
      <c r="G60" s="84">
        <v>3</v>
      </c>
      <c r="H60" s="84">
        <v>3</v>
      </c>
      <c r="I60" s="84">
        <v>3</v>
      </c>
      <c r="J60" s="84">
        <v>3</v>
      </c>
      <c r="K60" s="84">
        <v>3</v>
      </c>
      <c r="L60" s="84">
        <v>2</v>
      </c>
      <c r="M60" s="84">
        <v>3</v>
      </c>
      <c r="N60" s="84">
        <v>2</v>
      </c>
      <c r="O60" s="84">
        <v>2</v>
      </c>
      <c r="P60" s="84">
        <v>3</v>
      </c>
      <c r="Q60" s="84">
        <v>2</v>
      </c>
      <c r="R60" s="84">
        <v>4</v>
      </c>
      <c r="S60" s="84">
        <v>2</v>
      </c>
      <c r="T60" s="84">
        <v>2</v>
      </c>
      <c r="U60" s="84">
        <v>3</v>
      </c>
      <c r="V60" s="84">
        <v>2</v>
      </c>
      <c r="W60" s="84">
        <v>2</v>
      </c>
      <c r="X60" s="84">
        <v>1</v>
      </c>
      <c r="Y60" s="84">
        <v>3</v>
      </c>
      <c r="Z60" s="85">
        <v>2</v>
      </c>
    </row>
    <row r="61" spans="1:26" ht="15.75" customHeight="1" x14ac:dyDescent="0.2">
      <c r="A61" s="24" t="s">
        <v>462</v>
      </c>
      <c r="B61" s="24">
        <v>43</v>
      </c>
      <c r="C61" s="24" t="s">
        <v>188</v>
      </c>
      <c r="D61" s="24" t="s">
        <v>627</v>
      </c>
      <c r="E61" s="24" t="s">
        <v>466</v>
      </c>
      <c r="F61" s="24" t="s">
        <v>467</v>
      </c>
      <c r="G61" s="84">
        <v>2</v>
      </c>
      <c r="H61" s="84">
        <v>2</v>
      </c>
      <c r="I61" s="84">
        <v>1</v>
      </c>
      <c r="J61" s="84">
        <v>1</v>
      </c>
      <c r="K61" s="84">
        <v>2</v>
      </c>
      <c r="L61" s="84">
        <v>2</v>
      </c>
      <c r="M61" s="84">
        <v>1</v>
      </c>
      <c r="N61" s="84">
        <v>1</v>
      </c>
      <c r="O61" s="84">
        <v>1</v>
      </c>
      <c r="P61" s="84">
        <v>1</v>
      </c>
      <c r="Q61" s="84">
        <v>2</v>
      </c>
      <c r="R61" s="84">
        <v>2</v>
      </c>
      <c r="S61" s="84">
        <v>1</v>
      </c>
      <c r="T61" s="84">
        <v>4</v>
      </c>
      <c r="U61" s="84">
        <v>2</v>
      </c>
      <c r="V61" s="84">
        <v>1</v>
      </c>
      <c r="W61" s="84">
        <v>1</v>
      </c>
      <c r="X61" s="84">
        <v>2</v>
      </c>
      <c r="Y61" s="84">
        <v>2</v>
      </c>
      <c r="Z61" s="85">
        <v>5</v>
      </c>
    </row>
    <row r="62" spans="1:26" ht="15.75" customHeight="1" x14ac:dyDescent="0.2">
      <c r="A62" s="24" t="s">
        <v>469</v>
      </c>
      <c r="B62" s="24">
        <v>26</v>
      </c>
      <c r="C62" s="24" t="s">
        <v>188</v>
      </c>
      <c r="D62" s="24" t="s">
        <v>627</v>
      </c>
      <c r="E62" s="24" t="s">
        <v>471</v>
      </c>
      <c r="F62" s="25" t="s">
        <v>472</v>
      </c>
      <c r="G62" s="84">
        <v>1</v>
      </c>
      <c r="H62" s="84">
        <v>1</v>
      </c>
      <c r="I62" s="84">
        <v>1</v>
      </c>
      <c r="J62" s="84">
        <v>1</v>
      </c>
      <c r="K62" s="84">
        <v>1</v>
      </c>
      <c r="L62" s="84">
        <v>1</v>
      </c>
      <c r="M62" s="84">
        <v>1</v>
      </c>
      <c r="N62" s="84">
        <v>1</v>
      </c>
      <c r="O62" s="84">
        <v>1</v>
      </c>
      <c r="P62" s="84">
        <v>2</v>
      </c>
      <c r="Q62" s="84">
        <v>1</v>
      </c>
      <c r="R62" s="84">
        <v>2</v>
      </c>
      <c r="S62" s="84">
        <v>1</v>
      </c>
      <c r="T62" s="84">
        <v>5</v>
      </c>
      <c r="U62" s="84">
        <v>2</v>
      </c>
      <c r="V62" s="84">
        <v>1</v>
      </c>
      <c r="W62" s="84">
        <v>1</v>
      </c>
      <c r="X62" s="84">
        <v>1</v>
      </c>
      <c r="Y62" s="84">
        <v>1</v>
      </c>
      <c r="Z62" s="85">
        <v>5</v>
      </c>
    </row>
    <row r="63" spans="1:26" ht="15.75" customHeight="1" x14ac:dyDescent="0.2">
      <c r="A63" s="24" t="s">
        <v>479</v>
      </c>
      <c r="B63" s="24">
        <v>24</v>
      </c>
      <c r="C63" s="24" t="s">
        <v>188</v>
      </c>
      <c r="D63" s="24" t="s">
        <v>627</v>
      </c>
      <c r="E63" s="24" t="s">
        <v>480</v>
      </c>
      <c r="F63" s="25" t="s">
        <v>481</v>
      </c>
      <c r="G63" s="84">
        <v>2</v>
      </c>
      <c r="H63" s="84">
        <v>2</v>
      </c>
      <c r="I63" s="84">
        <v>1</v>
      </c>
      <c r="J63" s="84">
        <v>1</v>
      </c>
      <c r="K63" s="84">
        <v>1</v>
      </c>
      <c r="L63" s="84">
        <v>2</v>
      </c>
      <c r="M63" s="84">
        <v>1</v>
      </c>
      <c r="N63" s="84">
        <v>2</v>
      </c>
      <c r="O63" s="84">
        <v>1</v>
      </c>
      <c r="P63" s="84">
        <v>1</v>
      </c>
      <c r="Q63" s="84">
        <v>2</v>
      </c>
      <c r="R63" s="84">
        <v>2</v>
      </c>
      <c r="S63" s="84">
        <v>3</v>
      </c>
      <c r="T63" s="84">
        <v>3</v>
      </c>
      <c r="U63" s="84">
        <v>2</v>
      </c>
      <c r="V63" s="84">
        <v>1</v>
      </c>
      <c r="W63" s="84">
        <v>2</v>
      </c>
      <c r="X63" s="84">
        <v>2</v>
      </c>
      <c r="Y63" s="84">
        <v>2</v>
      </c>
      <c r="Z63" s="85">
        <v>4</v>
      </c>
    </row>
    <row r="64" spans="1:26" ht="15.75" customHeight="1" x14ac:dyDescent="0.2">
      <c r="A64" s="24" t="s">
        <v>483</v>
      </c>
      <c r="B64" s="24">
        <v>20</v>
      </c>
      <c r="C64" s="24" t="s">
        <v>188</v>
      </c>
      <c r="D64" s="24" t="s">
        <v>627</v>
      </c>
      <c r="E64" s="24" t="s">
        <v>484</v>
      </c>
      <c r="F64" s="25" t="s">
        <v>485</v>
      </c>
      <c r="G64" s="84">
        <v>3</v>
      </c>
      <c r="H64" s="84">
        <v>1</v>
      </c>
      <c r="I64" s="84">
        <v>1</v>
      </c>
      <c r="J64" s="84">
        <v>1</v>
      </c>
      <c r="K64" s="84">
        <v>1</v>
      </c>
      <c r="L64" s="84">
        <v>4</v>
      </c>
      <c r="M64" s="84">
        <v>2</v>
      </c>
      <c r="N64" s="84">
        <v>5</v>
      </c>
      <c r="O64" s="84">
        <v>3</v>
      </c>
      <c r="P64" s="84">
        <v>3</v>
      </c>
      <c r="Q64" s="84">
        <v>4</v>
      </c>
      <c r="R64" s="84">
        <v>4</v>
      </c>
      <c r="S64" s="84">
        <v>5</v>
      </c>
      <c r="T64" s="84">
        <v>2</v>
      </c>
      <c r="U64" s="84">
        <v>3</v>
      </c>
      <c r="V64" s="84">
        <v>3</v>
      </c>
      <c r="W64" s="84">
        <v>3</v>
      </c>
      <c r="X64" s="84">
        <v>5</v>
      </c>
      <c r="Y64" s="84">
        <v>5</v>
      </c>
      <c r="Z64" s="85">
        <v>4</v>
      </c>
    </row>
    <row r="65" spans="1:26" ht="15.75" customHeight="1" x14ac:dyDescent="0.2">
      <c r="A65" s="24" t="s">
        <v>487</v>
      </c>
      <c r="B65" s="24">
        <v>22</v>
      </c>
      <c r="C65" s="24" t="s">
        <v>188</v>
      </c>
      <c r="D65" s="24" t="s">
        <v>627</v>
      </c>
      <c r="E65" s="24" t="s">
        <v>489</v>
      </c>
      <c r="F65" s="25" t="s">
        <v>490</v>
      </c>
      <c r="G65" s="84">
        <v>3</v>
      </c>
      <c r="H65" s="84">
        <v>1</v>
      </c>
      <c r="I65" s="84">
        <v>2</v>
      </c>
      <c r="J65" s="84">
        <v>1</v>
      </c>
      <c r="K65" s="84">
        <v>1</v>
      </c>
      <c r="L65" s="84">
        <v>1</v>
      </c>
      <c r="M65" s="84">
        <v>1</v>
      </c>
      <c r="N65" s="84">
        <v>2</v>
      </c>
      <c r="O65" s="84">
        <v>2</v>
      </c>
      <c r="P65" s="84">
        <v>2</v>
      </c>
      <c r="Q65" s="84">
        <v>2</v>
      </c>
      <c r="R65" s="84">
        <v>2</v>
      </c>
      <c r="S65" s="84">
        <v>2</v>
      </c>
      <c r="T65" s="84">
        <v>2</v>
      </c>
      <c r="U65" s="84">
        <v>2</v>
      </c>
      <c r="V65" s="84">
        <v>2</v>
      </c>
      <c r="W65" s="84">
        <v>2</v>
      </c>
      <c r="X65" s="84">
        <v>2</v>
      </c>
      <c r="Y65" s="84">
        <v>2</v>
      </c>
      <c r="Z65" s="85">
        <v>2</v>
      </c>
    </row>
    <row r="66" spans="1:26" ht="15.75" customHeight="1" x14ac:dyDescent="0.2">
      <c r="A66" s="24" t="s">
        <v>499</v>
      </c>
      <c r="B66" s="24">
        <v>21</v>
      </c>
      <c r="C66" s="24" t="s">
        <v>188</v>
      </c>
      <c r="D66" s="90" t="s">
        <v>716</v>
      </c>
      <c r="E66" s="24" t="s">
        <v>500</v>
      </c>
      <c r="F66" s="25" t="s">
        <v>501</v>
      </c>
      <c r="G66" s="84">
        <v>3</v>
      </c>
      <c r="H66" s="84">
        <v>2</v>
      </c>
      <c r="I66" s="84">
        <v>2</v>
      </c>
      <c r="J66" s="84">
        <v>2</v>
      </c>
      <c r="K66" s="84">
        <v>2</v>
      </c>
      <c r="L66" s="84">
        <v>2</v>
      </c>
      <c r="M66" s="84">
        <v>2</v>
      </c>
      <c r="N66" s="84">
        <v>2</v>
      </c>
      <c r="O66" s="84">
        <v>2</v>
      </c>
      <c r="P66" s="84">
        <v>3</v>
      </c>
      <c r="Q66" s="84">
        <v>2</v>
      </c>
      <c r="R66" s="84">
        <v>2</v>
      </c>
      <c r="S66" s="84">
        <v>3</v>
      </c>
      <c r="T66" s="84">
        <v>2</v>
      </c>
      <c r="U66" s="84">
        <v>2</v>
      </c>
      <c r="V66" s="84">
        <v>2</v>
      </c>
      <c r="W66" s="84">
        <v>2</v>
      </c>
      <c r="X66" s="84">
        <v>2</v>
      </c>
      <c r="Y66" s="84">
        <v>2</v>
      </c>
      <c r="Z66" s="85">
        <v>2</v>
      </c>
    </row>
    <row r="67" spans="1:26" ht="15.75" customHeight="1" x14ac:dyDescent="0.2">
      <c r="A67" s="24" t="s">
        <v>507</v>
      </c>
      <c r="B67" s="24">
        <v>21</v>
      </c>
      <c r="C67" s="24" t="s">
        <v>188</v>
      </c>
      <c r="D67" s="24" t="s">
        <v>627</v>
      </c>
      <c r="E67" s="24" t="s">
        <v>509</v>
      </c>
      <c r="F67" s="25" t="s">
        <v>510</v>
      </c>
      <c r="G67" s="84">
        <v>3</v>
      </c>
      <c r="H67" s="84">
        <v>4</v>
      </c>
      <c r="I67" s="84">
        <v>4</v>
      </c>
      <c r="J67" s="84">
        <v>5</v>
      </c>
      <c r="K67" s="84">
        <v>3</v>
      </c>
      <c r="L67" s="84">
        <v>3</v>
      </c>
      <c r="M67" s="84">
        <v>4</v>
      </c>
      <c r="N67" s="84">
        <v>5</v>
      </c>
      <c r="O67" s="84">
        <v>4</v>
      </c>
      <c r="P67" s="84">
        <v>4</v>
      </c>
      <c r="Q67" s="84">
        <v>3</v>
      </c>
      <c r="R67" s="84">
        <v>5</v>
      </c>
      <c r="S67" s="84">
        <v>1</v>
      </c>
      <c r="T67" s="84">
        <v>2</v>
      </c>
      <c r="U67" s="84">
        <v>3</v>
      </c>
      <c r="V67" s="84">
        <v>3</v>
      </c>
      <c r="W67" s="84">
        <v>4</v>
      </c>
      <c r="X67" s="84">
        <v>2</v>
      </c>
      <c r="Y67" s="84">
        <v>3</v>
      </c>
      <c r="Z67" s="85">
        <v>2</v>
      </c>
    </row>
    <row r="68" spans="1:26" ht="15.75" customHeight="1" x14ac:dyDescent="0.2">
      <c r="A68" s="24" t="s">
        <v>516</v>
      </c>
      <c r="B68" s="24">
        <v>33</v>
      </c>
      <c r="C68" s="24" t="s">
        <v>188</v>
      </c>
      <c r="D68" s="24" t="s">
        <v>627</v>
      </c>
      <c r="E68" s="24" t="s">
        <v>518</v>
      </c>
      <c r="F68" s="25" t="s">
        <v>519</v>
      </c>
      <c r="G68" s="84">
        <v>3</v>
      </c>
      <c r="H68" s="84">
        <v>3</v>
      </c>
      <c r="I68" s="84">
        <v>1</v>
      </c>
      <c r="J68" s="84">
        <v>3</v>
      </c>
      <c r="K68" s="84">
        <v>2</v>
      </c>
      <c r="L68" s="84">
        <v>3</v>
      </c>
      <c r="M68" s="84">
        <v>1</v>
      </c>
      <c r="N68" s="84">
        <v>2</v>
      </c>
      <c r="O68" s="84">
        <v>3</v>
      </c>
      <c r="P68" s="84">
        <v>1</v>
      </c>
      <c r="Q68" s="84">
        <v>3</v>
      </c>
      <c r="R68" s="84">
        <v>5</v>
      </c>
      <c r="S68" s="84">
        <v>3</v>
      </c>
      <c r="T68" s="84">
        <v>3</v>
      </c>
      <c r="U68" s="84">
        <v>3</v>
      </c>
      <c r="V68" s="84">
        <v>3</v>
      </c>
      <c r="W68" s="84">
        <v>3</v>
      </c>
      <c r="X68" s="84">
        <v>5</v>
      </c>
      <c r="Y68" s="84">
        <v>3</v>
      </c>
      <c r="Z68" s="85">
        <v>2</v>
      </c>
    </row>
    <row r="69" spans="1:26" ht="15.75" customHeight="1" x14ac:dyDescent="0.2">
      <c r="A69" s="24" t="s">
        <v>530</v>
      </c>
      <c r="B69" s="24">
        <v>22</v>
      </c>
      <c r="C69" s="24" t="s">
        <v>188</v>
      </c>
      <c r="D69" s="24" t="s">
        <v>627</v>
      </c>
      <c r="E69" s="24" t="s">
        <v>533</v>
      </c>
      <c r="F69" s="25" t="s">
        <v>534</v>
      </c>
      <c r="G69" s="84">
        <v>3</v>
      </c>
      <c r="H69" s="84">
        <v>3</v>
      </c>
      <c r="I69" s="84">
        <v>4</v>
      </c>
      <c r="J69" s="84">
        <v>2</v>
      </c>
      <c r="K69" s="84">
        <v>3</v>
      </c>
      <c r="L69" s="84">
        <v>2</v>
      </c>
      <c r="M69" s="84">
        <v>1</v>
      </c>
      <c r="N69" s="84">
        <v>2</v>
      </c>
      <c r="O69" s="84">
        <v>2</v>
      </c>
      <c r="P69" s="84">
        <v>2</v>
      </c>
      <c r="Q69" s="84">
        <v>2</v>
      </c>
      <c r="R69" s="84">
        <v>2</v>
      </c>
      <c r="S69" s="84">
        <v>2</v>
      </c>
      <c r="T69" s="84">
        <v>2</v>
      </c>
      <c r="U69" s="84">
        <v>2</v>
      </c>
      <c r="V69" s="84">
        <v>2</v>
      </c>
      <c r="W69" s="84">
        <v>2</v>
      </c>
      <c r="X69" s="84">
        <v>2</v>
      </c>
      <c r="Y69" s="84">
        <v>2</v>
      </c>
      <c r="Z69" s="85">
        <v>2</v>
      </c>
    </row>
    <row r="70" spans="1:26" ht="15.75" customHeight="1" x14ac:dyDescent="0.2">
      <c r="A70" s="24" t="s">
        <v>536</v>
      </c>
      <c r="B70" s="24">
        <v>19</v>
      </c>
      <c r="C70" s="24" t="s">
        <v>188</v>
      </c>
      <c r="D70" s="24" t="s">
        <v>627</v>
      </c>
      <c r="E70" s="24" t="s">
        <v>537</v>
      </c>
      <c r="F70" s="25" t="s">
        <v>538</v>
      </c>
      <c r="G70" s="84">
        <v>4</v>
      </c>
      <c r="H70" s="84">
        <v>3</v>
      </c>
      <c r="I70" s="84">
        <v>2</v>
      </c>
      <c r="J70" s="84">
        <v>4</v>
      </c>
      <c r="K70" s="84">
        <v>2</v>
      </c>
      <c r="L70" s="84">
        <v>1</v>
      </c>
      <c r="M70" s="84">
        <v>1</v>
      </c>
      <c r="N70" s="84">
        <v>2</v>
      </c>
      <c r="O70" s="84">
        <v>2</v>
      </c>
      <c r="P70" s="84">
        <v>1</v>
      </c>
      <c r="Q70" s="84">
        <v>2</v>
      </c>
      <c r="R70" s="84">
        <v>5</v>
      </c>
      <c r="S70" s="84">
        <v>1</v>
      </c>
      <c r="T70" s="84">
        <v>1</v>
      </c>
      <c r="U70" s="84">
        <v>2</v>
      </c>
      <c r="V70" s="84">
        <v>1</v>
      </c>
      <c r="W70" s="84">
        <v>1</v>
      </c>
      <c r="X70" s="84">
        <v>2</v>
      </c>
      <c r="Y70" s="84">
        <v>2</v>
      </c>
      <c r="Z70" s="85">
        <v>1</v>
      </c>
    </row>
    <row r="71" spans="1:26" ht="15.75" customHeight="1" x14ac:dyDescent="0.2">
      <c r="A71" s="24" t="s">
        <v>540</v>
      </c>
      <c r="B71" s="24">
        <v>33</v>
      </c>
      <c r="C71" s="24" t="s">
        <v>188</v>
      </c>
      <c r="D71" s="90" t="s">
        <v>716</v>
      </c>
      <c r="E71" s="24" t="s">
        <v>541</v>
      </c>
      <c r="F71" s="25" t="s">
        <v>542</v>
      </c>
      <c r="G71" s="84">
        <v>1</v>
      </c>
      <c r="H71" s="84">
        <v>1</v>
      </c>
      <c r="I71" s="84">
        <v>1</v>
      </c>
      <c r="J71" s="84">
        <v>3</v>
      </c>
      <c r="K71" s="84">
        <v>2</v>
      </c>
      <c r="L71" s="84">
        <v>1</v>
      </c>
      <c r="M71" s="84">
        <v>1</v>
      </c>
      <c r="N71" s="84">
        <v>1</v>
      </c>
      <c r="O71" s="84">
        <v>1</v>
      </c>
      <c r="P71" s="84">
        <v>1</v>
      </c>
      <c r="Q71" s="84">
        <v>2</v>
      </c>
      <c r="R71" s="84">
        <v>1</v>
      </c>
      <c r="S71" s="84">
        <v>2</v>
      </c>
      <c r="T71" s="84">
        <v>3</v>
      </c>
      <c r="U71" s="84">
        <v>2</v>
      </c>
      <c r="V71" s="84">
        <v>1</v>
      </c>
      <c r="W71" s="84">
        <v>2</v>
      </c>
      <c r="X71" s="84">
        <v>1</v>
      </c>
      <c r="Y71" s="84">
        <v>2</v>
      </c>
      <c r="Z71" s="85">
        <v>5</v>
      </c>
    </row>
    <row r="72" spans="1:26" ht="15.75" customHeight="1" x14ac:dyDescent="0.2">
      <c r="A72" s="24" t="s">
        <v>550</v>
      </c>
      <c r="B72" s="24">
        <v>25</v>
      </c>
      <c r="C72" s="24" t="s">
        <v>188</v>
      </c>
      <c r="D72" s="24" t="s">
        <v>627</v>
      </c>
      <c r="E72" s="24" t="s">
        <v>552</v>
      </c>
      <c r="F72" s="25" t="s">
        <v>553</v>
      </c>
      <c r="G72" s="84">
        <v>4</v>
      </c>
      <c r="H72" s="84">
        <v>4</v>
      </c>
      <c r="I72" s="84">
        <v>3</v>
      </c>
      <c r="J72" s="84">
        <v>3</v>
      </c>
      <c r="K72" s="84">
        <v>3</v>
      </c>
      <c r="L72" s="84">
        <v>2</v>
      </c>
      <c r="M72" s="84">
        <v>3</v>
      </c>
      <c r="N72" s="84">
        <v>2</v>
      </c>
      <c r="O72" s="84">
        <v>3</v>
      </c>
      <c r="P72" s="84">
        <v>3</v>
      </c>
      <c r="Q72" s="84">
        <v>2</v>
      </c>
      <c r="R72" s="84">
        <v>2</v>
      </c>
      <c r="S72" s="84">
        <v>1</v>
      </c>
      <c r="T72" s="84">
        <v>3</v>
      </c>
      <c r="U72" s="84">
        <v>2</v>
      </c>
      <c r="V72" s="84">
        <v>1</v>
      </c>
      <c r="W72" s="84">
        <v>1</v>
      </c>
      <c r="X72" s="84">
        <v>1</v>
      </c>
      <c r="Y72" s="84">
        <v>2</v>
      </c>
      <c r="Z72" s="85">
        <v>4</v>
      </c>
    </row>
    <row r="73" spans="1:26" ht="15.75" customHeight="1" x14ac:dyDescent="0.2">
      <c r="A73" s="24" t="s">
        <v>555</v>
      </c>
      <c r="B73" s="24">
        <v>42</v>
      </c>
      <c r="C73" s="24" t="s">
        <v>188</v>
      </c>
      <c r="D73" s="24" t="s">
        <v>627</v>
      </c>
      <c r="E73" s="24" t="s">
        <v>557</v>
      </c>
      <c r="F73" s="25" t="s">
        <v>558</v>
      </c>
      <c r="G73" s="84">
        <v>2</v>
      </c>
      <c r="H73" s="84">
        <v>1</v>
      </c>
      <c r="I73" s="84">
        <v>1</v>
      </c>
      <c r="J73" s="84">
        <v>1</v>
      </c>
      <c r="K73" s="84">
        <v>2</v>
      </c>
      <c r="L73" s="84">
        <v>1</v>
      </c>
      <c r="M73" s="84">
        <v>1</v>
      </c>
      <c r="N73" s="84">
        <v>1</v>
      </c>
      <c r="O73" s="84">
        <v>1</v>
      </c>
      <c r="P73" s="84">
        <v>1</v>
      </c>
      <c r="Q73" s="84">
        <v>2</v>
      </c>
      <c r="R73" s="84">
        <v>2</v>
      </c>
      <c r="S73" s="84">
        <v>2</v>
      </c>
      <c r="T73" s="84">
        <v>3</v>
      </c>
      <c r="U73" s="84">
        <v>2</v>
      </c>
      <c r="V73" s="84">
        <v>1</v>
      </c>
      <c r="W73" s="84">
        <v>2</v>
      </c>
      <c r="X73" s="84">
        <v>1</v>
      </c>
      <c r="Y73" s="84">
        <v>2</v>
      </c>
      <c r="Z73" s="85">
        <v>3</v>
      </c>
    </row>
    <row r="74" spans="1:26" ht="15.75" customHeight="1" x14ac:dyDescent="0.2">
      <c r="A74" s="24" t="s">
        <v>560</v>
      </c>
      <c r="B74" s="24">
        <v>21</v>
      </c>
      <c r="C74" s="24" t="s">
        <v>188</v>
      </c>
      <c r="D74" s="24" t="s">
        <v>627</v>
      </c>
      <c r="E74" s="24" t="s">
        <v>563</v>
      </c>
      <c r="F74" s="25" t="s">
        <v>564</v>
      </c>
      <c r="G74" s="84">
        <v>2</v>
      </c>
      <c r="H74" s="84">
        <v>2</v>
      </c>
      <c r="I74" s="84">
        <v>1</v>
      </c>
      <c r="J74" s="84">
        <v>2</v>
      </c>
      <c r="K74" s="84">
        <v>2</v>
      </c>
      <c r="L74" s="84">
        <v>1</v>
      </c>
      <c r="M74" s="84">
        <v>2</v>
      </c>
      <c r="N74" s="84">
        <v>2</v>
      </c>
      <c r="O74" s="84">
        <v>1</v>
      </c>
      <c r="P74" s="84">
        <v>1</v>
      </c>
      <c r="Q74" s="84">
        <v>2</v>
      </c>
      <c r="R74" s="84">
        <v>2</v>
      </c>
      <c r="S74" s="84">
        <v>2</v>
      </c>
      <c r="T74" s="84">
        <v>5</v>
      </c>
      <c r="U74" s="84">
        <v>2</v>
      </c>
      <c r="V74" s="84">
        <v>2</v>
      </c>
      <c r="W74" s="84">
        <v>2</v>
      </c>
      <c r="X74" s="84">
        <v>2</v>
      </c>
      <c r="Y74" s="84">
        <v>2</v>
      </c>
      <c r="Z74" s="85">
        <v>4</v>
      </c>
    </row>
    <row r="75" spans="1:26" ht="15.75" customHeight="1" x14ac:dyDescent="0.2">
      <c r="A75" s="24" t="s">
        <v>570</v>
      </c>
      <c r="B75" s="24">
        <v>27</v>
      </c>
      <c r="C75" s="24" t="s">
        <v>188</v>
      </c>
      <c r="D75" s="24" t="s">
        <v>627</v>
      </c>
      <c r="E75" s="24" t="s">
        <v>572</v>
      </c>
      <c r="F75" s="25" t="s">
        <v>573</v>
      </c>
      <c r="G75" s="84">
        <v>1</v>
      </c>
      <c r="H75" s="84">
        <v>2</v>
      </c>
      <c r="I75" s="84">
        <v>2</v>
      </c>
      <c r="J75" s="84">
        <v>3</v>
      </c>
      <c r="K75" s="84">
        <v>2</v>
      </c>
      <c r="L75" s="84">
        <v>3</v>
      </c>
      <c r="M75" s="84">
        <v>3</v>
      </c>
      <c r="N75" s="84">
        <v>3</v>
      </c>
      <c r="O75" s="84">
        <v>3</v>
      </c>
      <c r="P75" s="84">
        <v>1</v>
      </c>
      <c r="Q75" s="84">
        <v>4</v>
      </c>
      <c r="R75" s="84">
        <v>2</v>
      </c>
      <c r="S75" s="84">
        <v>1</v>
      </c>
      <c r="T75" s="84">
        <v>5</v>
      </c>
      <c r="U75" s="84">
        <v>5</v>
      </c>
      <c r="V75" s="84">
        <v>1</v>
      </c>
      <c r="W75" s="84">
        <v>2</v>
      </c>
      <c r="X75" s="84">
        <v>2</v>
      </c>
      <c r="Y75" s="84">
        <v>2</v>
      </c>
      <c r="Z75" s="85">
        <v>5</v>
      </c>
    </row>
    <row r="76" spans="1:26" ht="15.75" customHeight="1" x14ac:dyDescent="0.2">
      <c r="A76" s="24" t="s">
        <v>575</v>
      </c>
      <c r="B76" s="24">
        <v>24</v>
      </c>
      <c r="C76" s="24" t="s">
        <v>188</v>
      </c>
      <c r="D76" s="24" t="s">
        <v>627</v>
      </c>
      <c r="E76" s="24" t="s">
        <v>576</v>
      </c>
      <c r="F76" s="25" t="s">
        <v>577</v>
      </c>
      <c r="G76" s="84">
        <v>4</v>
      </c>
      <c r="H76" s="84">
        <v>3</v>
      </c>
      <c r="I76" s="84">
        <v>2</v>
      </c>
      <c r="J76" s="84">
        <v>1</v>
      </c>
      <c r="K76" s="84">
        <v>1</v>
      </c>
      <c r="L76" s="84">
        <v>1</v>
      </c>
      <c r="M76" s="84">
        <v>4</v>
      </c>
      <c r="N76" s="84">
        <v>1</v>
      </c>
      <c r="O76" s="84">
        <v>1</v>
      </c>
      <c r="P76" s="84">
        <v>1</v>
      </c>
      <c r="Q76" s="84">
        <v>1</v>
      </c>
      <c r="R76" s="84">
        <v>4</v>
      </c>
      <c r="S76" s="84">
        <v>3</v>
      </c>
      <c r="T76" s="84">
        <v>1</v>
      </c>
      <c r="U76" s="84">
        <v>4</v>
      </c>
      <c r="V76" s="84">
        <v>1</v>
      </c>
      <c r="W76" s="84">
        <v>1</v>
      </c>
      <c r="X76" s="84">
        <v>1</v>
      </c>
      <c r="Y76" s="84">
        <v>2</v>
      </c>
      <c r="Z76" s="85">
        <v>4</v>
      </c>
    </row>
    <row r="77" spans="1:26" ht="15.75" customHeight="1" x14ac:dyDescent="0.2">
      <c r="A77" s="24" t="s">
        <v>583</v>
      </c>
      <c r="B77" s="24">
        <v>34</v>
      </c>
      <c r="C77" s="24" t="s">
        <v>188</v>
      </c>
      <c r="D77" s="24" t="s">
        <v>627</v>
      </c>
      <c r="E77" s="24" t="s">
        <v>586</v>
      </c>
      <c r="F77" s="25" t="s">
        <v>587</v>
      </c>
      <c r="G77" s="84">
        <v>3</v>
      </c>
      <c r="H77" s="84">
        <v>3</v>
      </c>
      <c r="I77" s="84">
        <v>3</v>
      </c>
      <c r="J77" s="84">
        <v>1</v>
      </c>
      <c r="K77" s="84">
        <v>1</v>
      </c>
      <c r="L77" s="84">
        <v>1</v>
      </c>
      <c r="M77" s="84">
        <v>3</v>
      </c>
      <c r="N77" s="84">
        <v>3</v>
      </c>
      <c r="O77" s="84">
        <v>1</v>
      </c>
      <c r="P77" s="84">
        <v>4</v>
      </c>
      <c r="Q77" s="84">
        <v>1</v>
      </c>
      <c r="R77" s="84">
        <v>1</v>
      </c>
      <c r="S77" s="84">
        <v>5</v>
      </c>
      <c r="T77" s="84">
        <v>5</v>
      </c>
      <c r="U77" s="84">
        <v>1</v>
      </c>
      <c r="V77" s="84">
        <v>1</v>
      </c>
      <c r="W77" s="84">
        <v>1</v>
      </c>
      <c r="X77" s="84">
        <v>1</v>
      </c>
      <c r="Y77" s="84">
        <v>1</v>
      </c>
      <c r="Z77" s="85">
        <v>5</v>
      </c>
    </row>
    <row r="78" spans="1:26" ht="15.75" customHeight="1" x14ac:dyDescent="0.2">
      <c r="A78" s="24" t="s">
        <v>615</v>
      </c>
      <c r="B78" s="24">
        <v>34</v>
      </c>
      <c r="C78" s="24" t="s">
        <v>188</v>
      </c>
      <c r="D78" s="24" t="s">
        <v>627</v>
      </c>
      <c r="E78" s="24" t="s">
        <v>618</v>
      </c>
      <c r="F78" s="25" t="s">
        <v>619</v>
      </c>
      <c r="G78" s="84">
        <v>2</v>
      </c>
      <c r="H78" s="84">
        <v>3</v>
      </c>
      <c r="I78" s="84">
        <v>2</v>
      </c>
      <c r="J78" s="84">
        <v>3</v>
      </c>
      <c r="K78" s="84">
        <v>2</v>
      </c>
      <c r="L78" s="84">
        <v>3</v>
      </c>
      <c r="M78" s="84">
        <v>3</v>
      </c>
      <c r="N78" s="84">
        <v>2</v>
      </c>
      <c r="O78" s="84">
        <v>2</v>
      </c>
      <c r="P78" s="84">
        <v>3</v>
      </c>
      <c r="Q78" s="84">
        <v>2</v>
      </c>
      <c r="R78" s="84">
        <v>2</v>
      </c>
      <c r="S78" s="84">
        <v>2</v>
      </c>
      <c r="T78" s="84">
        <v>2</v>
      </c>
      <c r="U78" s="84">
        <v>2</v>
      </c>
      <c r="V78" s="84">
        <v>2</v>
      </c>
      <c r="W78" s="84">
        <v>2</v>
      </c>
      <c r="X78" s="84">
        <v>2</v>
      </c>
      <c r="Y78" s="84">
        <v>2</v>
      </c>
      <c r="Z78" s="85">
        <v>2</v>
      </c>
    </row>
    <row r="79" spans="1:26" ht="15.75" customHeight="1" x14ac:dyDescent="0.2">
      <c r="A79" s="24" t="s">
        <v>621</v>
      </c>
      <c r="B79" s="24">
        <v>24</v>
      </c>
      <c r="C79" s="24" t="s">
        <v>188</v>
      </c>
      <c r="D79" s="24" t="s">
        <v>627</v>
      </c>
      <c r="E79" s="24" t="s">
        <v>622</v>
      </c>
      <c r="F79" s="25" t="s">
        <v>623</v>
      </c>
      <c r="G79" s="84">
        <v>3</v>
      </c>
      <c r="H79" s="84">
        <v>3</v>
      </c>
      <c r="I79" s="84">
        <v>3</v>
      </c>
      <c r="J79" s="84">
        <v>3</v>
      </c>
      <c r="K79" s="84">
        <v>2</v>
      </c>
      <c r="L79" s="84">
        <v>2</v>
      </c>
      <c r="M79" s="84">
        <v>3</v>
      </c>
      <c r="N79" s="84">
        <v>3</v>
      </c>
      <c r="O79" s="84">
        <v>1</v>
      </c>
      <c r="P79" s="84">
        <v>2</v>
      </c>
      <c r="Q79" s="84">
        <v>4</v>
      </c>
      <c r="R79" s="84">
        <v>5</v>
      </c>
      <c r="S79" s="84">
        <v>2</v>
      </c>
      <c r="T79" s="84">
        <v>5</v>
      </c>
      <c r="U79" s="84">
        <v>2</v>
      </c>
      <c r="V79" s="84">
        <v>2</v>
      </c>
      <c r="W79" s="84">
        <v>2</v>
      </c>
      <c r="X79" s="84">
        <v>2</v>
      </c>
      <c r="Y79" s="84">
        <v>2</v>
      </c>
      <c r="Z79" s="85">
        <v>5</v>
      </c>
    </row>
    <row r="82" spans="3:68" x14ac:dyDescent="0.2">
      <c r="C82" s="170" t="s">
        <v>793</v>
      </c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AB82" s="177" t="s">
        <v>961</v>
      </c>
      <c r="AC82" s="177"/>
      <c r="AD82" s="177"/>
      <c r="AE82" s="177"/>
      <c r="AF82" s="177"/>
      <c r="AG82" s="177"/>
      <c r="AH82" s="177"/>
      <c r="AI82" s="177"/>
      <c r="AJ82" s="177"/>
      <c r="AK82" s="177"/>
      <c r="AL82" s="177"/>
      <c r="AM82" s="177"/>
      <c r="AN82" s="177"/>
      <c r="AO82" s="177"/>
      <c r="AP82" s="177"/>
      <c r="AQ82" s="177"/>
      <c r="AR82" s="177"/>
      <c r="AS82" s="177"/>
      <c r="AT82" s="177"/>
      <c r="AU82" s="177"/>
      <c r="AV82" s="177"/>
      <c r="AW82" s="177"/>
      <c r="AX82" s="177"/>
      <c r="AY82" s="177"/>
      <c r="AZ82" s="177"/>
      <c r="BA82" s="177"/>
      <c r="BB82" s="177"/>
      <c r="BC82" s="177"/>
      <c r="BD82" s="177"/>
      <c r="BE82" s="177"/>
      <c r="BF82" s="177"/>
      <c r="BG82" s="177"/>
      <c r="BH82" s="177"/>
      <c r="BI82" s="177"/>
      <c r="BJ82" s="177"/>
      <c r="BK82" s="177"/>
      <c r="BL82" s="177"/>
      <c r="BM82" s="177"/>
      <c r="BN82" s="177"/>
      <c r="BO82" s="177"/>
      <c r="BP82" s="177"/>
    </row>
    <row r="83" spans="3:68" ht="15" customHeight="1" x14ac:dyDescent="0.2">
      <c r="C83" s="94"/>
    </row>
    <row r="84" spans="3:68" ht="15" x14ac:dyDescent="0.2">
      <c r="C84" s="174" t="s">
        <v>717</v>
      </c>
      <c r="D84" s="174"/>
      <c r="E84" s="174"/>
      <c r="F84" s="174"/>
      <c r="H84" s="174" t="s">
        <v>740</v>
      </c>
      <c r="I84" s="174"/>
      <c r="J84" s="174"/>
      <c r="K84" s="174"/>
      <c r="L84" s="174"/>
      <c r="M84" s="174"/>
      <c r="O84" s="165" t="s">
        <v>744</v>
      </c>
      <c r="P84" s="165"/>
      <c r="Q84" s="165"/>
      <c r="R84" s="165"/>
      <c r="S84" s="165"/>
      <c r="T84" s="165"/>
      <c r="U84" s="165"/>
      <c r="V84" s="165"/>
      <c r="AB84" s="174" t="s">
        <v>795</v>
      </c>
      <c r="AC84" s="174"/>
      <c r="AE84" s="174" t="s">
        <v>809</v>
      </c>
      <c r="AF84" s="174"/>
      <c r="AH84" s="174" t="s">
        <v>823</v>
      </c>
      <c r="AI84" s="174"/>
      <c r="AK84" s="174" t="s">
        <v>839</v>
      </c>
      <c r="AL84" s="174"/>
      <c r="AM84" s="174"/>
      <c r="AN84" s="174"/>
      <c r="AO84" s="174"/>
      <c r="AP84" s="174"/>
      <c r="AQ84" s="174"/>
      <c r="AR84" s="174"/>
      <c r="AT84" s="165" t="s">
        <v>894</v>
      </c>
      <c r="AU84" s="165"/>
      <c r="AV84" s="165"/>
      <c r="AW84" s="165"/>
      <c r="AX84" s="165"/>
      <c r="AY84" s="165"/>
      <c r="AZ84" s="165"/>
      <c r="BA84" s="165"/>
      <c r="BB84" s="165"/>
      <c r="BD84" s="165" t="s">
        <v>898</v>
      </c>
      <c r="BE84" s="165"/>
      <c r="BF84" s="165"/>
      <c r="BG84" s="165"/>
      <c r="BH84" s="165"/>
      <c r="BI84" s="165"/>
      <c r="BJ84" s="165"/>
      <c r="BL84" s="111" t="s">
        <v>952</v>
      </c>
    </row>
    <row r="85" spans="3:68" ht="22.5" customHeight="1" x14ac:dyDescent="0.2">
      <c r="C85" s="171"/>
      <c r="D85" s="171"/>
      <c r="E85" s="171" t="s">
        <v>718</v>
      </c>
      <c r="F85" s="171"/>
      <c r="H85" s="171" t="s">
        <v>741</v>
      </c>
      <c r="I85" s="171"/>
      <c r="J85" s="171" t="s">
        <v>742</v>
      </c>
      <c r="K85" s="171"/>
      <c r="L85" s="171" t="s">
        <v>743</v>
      </c>
      <c r="M85" s="171"/>
      <c r="O85" s="171"/>
      <c r="P85" s="171"/>
      <c r="Q85" s="171" t="s">
        <v>745</v>
      </c>
      <c r="R85" s="171"/>
      <c r="S85" s="171" t="s">
        <v>746</v>
      </c>
      <c r="T85" s="171"/>
      <c r="U85" s="107" t="s">
        <v>747</v>
      </c>
      <c r="V85" s="106"/>
      <c r="AB85" s="102" t="s">
        <v>796</v>
      </c>
      <c r="AC85" s="102" t="s">
        <v>797</v>
      </c>
      <c r="AE85" s="102" t="s">
        <v>810</v>
      </c>
      <c r="AF85" s="102" t="s">
        <v>797</v>
      </c>
      <c r="AH85" s="102"/>
      <c r="AI85" s="102" t="s">
        <v>824</v>
      </c>
      <c r="AK85" s="171"/>
      <c r="AL85" s="171"/>
      <c r="AM85" s="171"/>
      <c r="AN85" s="171"/>
      <c r="AO85" s="171"/>
      <c r="AP85" s="171"/>
      <c r="AQ85" s="171" t="s">
        <v>840</v>
      </c>
      <c r="AR85" s="171"/>
      <c r="AT85" s="171"/>
      <c r="AU85" s="171"/>
      <c r="AV85" s="171"/>
      <c r="AW85" s="171"/>
      <c r="AX85" s="171"/>
      <c r="AY85" s="171"/>
      <c r="AZ85" s="171"/>
      <c r="BA85" s="171" t="s">
        <v>840</v>
      </c>
      <c r="BB85" s="171"/>
      <c r="BD85" s="171"/>
      <c r="BE85" s="171"/>
      <c r="BF85" s="171"/>
      <c r="BG85" s="171"/>
      <c r="BH85" s="171"/>
      <c r="BI85" s="171" t="s">
        <v>840</v>
      </c>
      <c r="BJ85" s="171"/>
      <c r="BL85" s="174" t="s">
        <v>953</v>
      </c>
      <c r="BM85" s="174"/>
      <c r="BN85" s="174"/>
      <c r="BO85" s="174"/>
      <c r="BP85" s="174"/>
    </row>
    <row r="86" spans="3:68" ht="48" x14ac:dyDescent="0.2">
      <c r="C86" s="103" t="s">
        <v>719</v>
      </c>
      <c r="D86" s="105" t="s">
        <v>720</v>
      </c>
      <c r="E86" s="104" t="s">
        <v>720</v>
      </c>
      <c r="F86" s="103"/>
      <c r="H86" s="176">
        <v>954033</v>
      </c>
      <c r="I86" s="176"/>
      <c r="J86" s="176">
        <v>190000</v>
      </c>
      <c r="K86" s="176"/>
      <c r="L86" s="171" t="s">
        <v>709</v>
      </c>
      <c r="M86" s="171"/>
      <c r="O86" s="171" t="s">
        <v>634</v>
      </c>
      <c r="P86" s="171"/>
      <c r="Q86" s="171" t="s">
        <v>731</v>
      </c>
      <c r="R86" s="171"/>
      <c r="S86" s="171"/>
      <c r="T86" s="171"/>
      <c r="U86" s="104" t="s">
        <v>748</v>
      </c>
      <c r="V86" s="99"/>
      <c r="AB86" s="112" t="s">
        <v>798</v>
      </c>
      <c r="AC86" s="113">
        <v>1000</v>
      </c>
      <c r="AD86" s="178" t="s">
        <v>962</v>
      </c>
      <c r="AE86" s="112" t="s">
        <v>811</v>
      </c>
      <c r="AF86" s="114" t="s">
        <v>710</v>
      </c>
      <c r="AG86" s="115" t="s">
        <v>962</v>
      </c>
      <c r="AH86" s="103" t="s">
        <v>632</v>
      </c>
      <c r="AI86" s="104" t="s">
        <v>825</v>
      </c>
      <c r="AK86" s="102" t="s">
        <v>841</v>
      </c>
      <c r="AL86" s="102" t="s">
        <v>842</v>
      </c>
      <c r="AM86" s="102" t="s">
        <v>843</v>
      </c>
      <c r="AN86" s="102" t="s">
        <v>844</v>
      </c>
      <c r="AO86" s="102" t="s">
        <v>845</v>
      </c>
      <c r="AP86" s="102" t="s">
        <v>743</v>
      </c>
      <c r="AQ86" s="102" t="s">
        <v>846</v>
      </c>
      <c r="AR86" s="102" t="s">
        <v>847</v>
      </c>
      <c r="AT86" s="171"/>
      <c r="AU86" s="171"/>
      <c r="AV86" s="171"/>
      <c r="AW86" s="102" t="s">
        <v>843</v>
      </c>
      <c r="AX86" s="102" t="s">
        <v>844</v>
      </c>
      <c r="AY86" s="102" t="s">
        <v>845</v>
      </c>
      <c r="AZ86" s="102" t="s">
        <v>743</v>
      </c>
      <c r="BA86" s="102" t="s">
        <v>846</v>
      </c>
      <c r="BB86" s="102" t="s">
        <v>847</v>
      </c>
      <c r="BD86" s="102" t="s">
        <v>842</v>
      </c>
      <c r="BE86" s="102" t="s">
        <v>843</v>
      </c>
      <c r="BF86" s="102" t="s">
        <v>844</v>
      </c>
      <c r="BG86" s="102" t="s">
        <v>845</v>
      </c>
      <c r="BH86" s="102" t="s">
        <v>743</v>
      </c>
      <c r="BI86" s="102" t="s">
        <v>846</v>
      </c>
      <c r="BJ86" s="102" t="s">
        <v>847</v>
      </c>
      <c r="BL86" s="102"/>
      <c r="BM86" s="102"/>
      <c r="BN86" s="102"/>
      <c r="BO86" s="102" t="s">
        <v>954</v>
      </c>
      <c r="BP86" s="102" t="s">
        <v>955</v>
      </c>
    </row>
    <row r="87" spans="3:68" ht="24" x14ac:dyDescent="0.2">
      <c r="C87" s="103" t="s">
        <v>632</v>
      </c>
      <c r="D87" s="105" t="s">
        <v>721</v>
      </c>
      <c r="E87" s="104" t="s">
        <v>721</v>
      </c>
      <c r="F87" s="103"/>
      <c r="H87" s="175"/>
      <c r="I87" s="175"/>
      <c r="J87" s="175"/>
      <c r="K87" s="175"/>
      <c r="L87" s="175"/>
      <c r="M87" s="175"/>
      <c r="O87" s="171" t="s">
        <v>636</v>
      </c>
      <c r="P87" s="171"/>
      <c r="Q87" s="171" t="s">
        <v>749</v>
      </c>
      <c r="R87" s="171"/>
      <c r="S87" s="171"/>
      <c r="T87" s="171"/>
      <c r="U87" s="104" t="s">
        <v>750</v>
      </c>
      <c r="V87" s="99"/>
      <c r="AB87" s="112" t="s">
        <v>799</v>
      </c>
      <c r="AC87" s="113">
        <v>1056</v>
      </c>
      <c r="AD87" s="178"/>
      <c r="AE87" s="103" t="s">
        <v>812</v>
      </c>
      <c r="AF87" s="104" t="s">
        <v>710</v>
      </c>
      <c r="AH87" s="103" t="s">
        <v>633</v>
      </c>
      <c r="AI87" s="104" t="s">
        <v>826</v>
      </c>
      <c r="AK87" s="179" t="s">
        <v>651</v>
      </c>
      <c r="AL87" s="103" t="s">
        <v>632</v>
      </c>
      <c r="AM87" s="114" t="s">
        <v>848</v>
      </c>
      <c r="AN87" s="104" t="s">
        <v>849</v>
      </c>
      <c r="AO87" s="110">
        <v>7848</v>
      </c>
      <c r="AP87" s="104" t="s">
        <v>709</v>
      </c>
      <c r="AQ87" s="104" t="s">
        <v>781</v>
      </c>
      <c r="AR87" s="104" t="s">
        <v>850</v>
      </c>
      <c r="AT87" s="103" t="s">
        <v>651</v>
      </c>
      <c r="AU87" s="103" t="s">
        <v>895</v>
      </c>
      <c r="AV87" s="103" t="s">
        <v>702</v>
      </c>
      <c r="AW87" s="104" t="s">
        <v>888</v>
      </c>
      <c r="AX87" s="104" t="s">
        <v>896</v>
      </c>
      <c r="AY87" s="110">
        <v>11041</v>
      </c>
      <c r="AZ87" s="104" t="s">
        <v>709</v>
      </c>
      <c r="BA87" s="104" t="s">
        <v>897</v>
      </c>
      <c r="BB87" s="104" t="s">
        <v>733</v>
      </c>
      <c r="BD87" s="103" t="s">
        <v>632</v>
      </c>
      <c r="BE87" s="104" t="s">
        <v>899</v>
      </c>
      <c r="BF87" s="104" t="s">
        <v>900</v>
      </c>
      <c r="BG87" s="110">
        <v>12358</v>
      </c>
      <c r="BH87" s="104" t="s">
        <v>709</v>
      </c>
      <c r="BI87" s="104" t="s">
        <v>901</v>
      </c>
      <c r="BJ87" s="104" t="s">
        <v>902</v>
      </c>
      <c r="BL87" s="103" t="s">
        <v>702</v>
      </c>
      <c r="BM87" s="103" t="s">
        <v>956</v>
      </c>
      <c r="BN87" s="103" t="s">
        <v>634</v>
      </c>
      <c r="BO87" s="110">
        <v>4096</v>
      </c>
      <c r="BP87" s="104" t="s">
        <v>957</v>
      </c>
    </row>
    <row r="88" spans="3:68" ht="36" x14ac:dyDescent="0.2">
      <c r="C88" s="103" t="s">
        <v>633</v>
      </c>
      <c r="D88" s="105" t="s">
        <v>722</v>
      </c>
      <c r="E88" s="104" t="s">
        <v>722</v>
      </c>
      <c r="F88" s="103"/>
      <c r="O88" s="171" t="s">
        <v>633</v>
      </c>
      <c r="P88" s="171"/>
      <c r="Q88" s="171" t="s">
        <v>751</v>
      </c>
      <c r="R88" s="171"/>
      <c r="S88" s="171"/>
      <c r="T88" s="171"/>
      <c r="U88" s="104" t="s">
        <v>752</v>
      </c>
      <c r="V88" s="99"/>
      <c r="AB88" s="103" t="s">
        <v>800</v>
      </c>
      <c r="AC88" s="110">
        <v>1056</v>
      </c>
      <c r="AE88" s="103" t="s">
        <v>813</v>
      </c>
      <c r="AF88" s="104" t="s">
        <v>710</v>
      </c>
      <c r="AH88" s="103" t="s">
        <v>634</v>
      </c>
      <c r="AI88" s="104" t="s">
        <v>787</v>
      </c>
      <c r="AK88" s="180"/>
      <c r="AL88" s="103" t="s">
        <v>633</v>
      </c>
      <c r="AM88" s="114" t="s">
        <v>851</v>
      </c>
      <c r="AN88" s="104" t="s">
        <v>852</v>
      </c>
      <c r="AO88" s="110">
        <v>8547</v>
      </c>
      <c r="AP88" s="104" t="s">
        <v>709</v>
      </c>
      <c r="AQ88" s="104" t="s">
        <v>853</v>
      </c>
      <c r="AR88" s="104" t="s">
        <v>854</v>
      </c>
      <c r="AT88" s="175"/>
      <c r="AU88" s="175"/>
      <c r="AV88" s="175"/>
      <c r="AW88" s="175"/>
      <c r="AX88" s="175"/>
      <c r="AY88" s="175"/>
      <c r="AZ88" s="175"/>
      <c r="BA88" s="175"/>
      <c r="BB88" s="175"/>
      <c r="BD88" s="103" t="s">
        <v>633</v>
      </c>
      <c r="BE88" s="104" t="s">
        <v>903</v>
      </c>
      <c r="BF88" s="104" t="s">
        <v>904</v>
      </c>
      <c r="BG88" s="110">
        <v>5041</v>
      </c>
      <c r="BH88" s="104" t="s">
        <v>709</v>
      </c>
      <c r="BI88" s="104" t="s">
        <v>905</v>
      </c>
      <c r="BJ88" s="104" t="s">
        <v>906</v>
      </c>
      <c r="BL88" s="175"/>
      <c r="BM88" s="175"/>
      <c r="BN88" s="175"/>
      <c r="BO88" s="175"/>
      <c r="BP88" s="175"/>
    </row>
    <row r="89" spans="3:68" ht="36" x14ac:dyDescent="0.2">
      <c r="C89" s="103" t="s">
        <v>634</v>
      </c>
      <c r="D89" s="105" t="s">
        <v>723</v>
      </c>
      <c r="E89" s="104" t="s">
        <v>723</v>
      </c>
      <c r="F89" s="103"/>
      <c r="O89" s="171" t="s">
        <v>641</v>
      </c>
      <c r="P89" s="171"/>
      <c r="Q89" s="171" t="s">
        <v>753</v>
      </c>
      <c r="R89" s="171"/>
      <c r="S89" s="171"/>
      <c r="T89" s="171"/>
      <c r="U89" s="104" t="s">
        <v>754</v>
      </c>
      <c r="V89" s="99"/>
      <c r="AB89" s="103" t="s">
        <v>801</v>
      </c>
      <c r="AC89" s="104" t="s">
        <v>802</v>
      </c>
      <c r="AE89" s="103" t="s">
        <v>814</v>
      </c>
      <c r="AF89" s="110">
        <v>1000</v>
      </c>
      <c r="AH89" s="103" t="s">
        <v>635</v>
      </c>
      <c r="AI89" s="104" t="s">
        <v>827</v>
      </c>
      <c r="AK89" s="180"/>
      <c r="AL89" s="103" t="s">
        <v>634</v>
      </c>
      <c r="AM89" s="114" t="s">
        <v>855</v>
      </c>
      <c r="AN89" s="104" t="s">
        <v>856</v>
      </c>
      <c r="AO89" s="110">
        <v>8742</v>
      </c>
      <c r="AP89" s="104" t="s">
        <v>709</v>
      </c>
      <c r="AQ89" s="104" t="s">
        <v>857</v>
      </c>
      <c r="AR89" s="104" t="s">
        <v>731</v>
      </c>
      <c r="BD89" s="103" t="s">
        <v>634</v>
      </c>
      <c r="BE89" s="104" t="s">
        <v>907</v>
      </c>
      <c r="BF89" s="104" t="s">
        <v>908</v>
      </c>
      <c r="BG89" s="110">
        <v>5049</v>
      </c>
      <c r="BH89" s="104" t="s">
        <v>709</v>
      </c>
      <c r="BI89" s="104" t="s">
        <v>909</v>
      </c>
      <c r="BJ89" s="104" t="s">
        <v>910</v>
      </c>
      <c r="BL89" s="94"/>
    </row>
    <row r="90" spans="3:68" ht="48" x14ac:dyDescent="0.2">
      <c r="C90" s="103" t="s">
        <v>635</v>
      </c>
      <c r="D90" s="105" t="s">
        <v>724</v>
      </c>
      <c r="E90" s="104" t="s">
        <v>724</v>
      </c>
      <c r="F90" s="103"/>
      <c r="O90" s="171" t="s">
        <v>635</v>
      </c>
      <c r="P90" s="171"/>
      <c r="Q90" s="171" t="s">
        <v>755</v>
      </c>
      <c r="R90" s="171"/>
      <c r="S90" s="171"/>
      <c r="T90" s="171"/>
      <c r="U90" s="104" t="s">
        <v>756</v>
      </c>
      <c r="V90" s="99"/>
      <c r="AB90" s="103" t="s">
        <v>803</v>
      </c>
      <c r="AC90" s="104" t="s">
        <v>804</v>
      </c>
      <c r="AE90" s="103" t="s">
        <v>815</v>
      </c>
      <c r="AF90" s="104" t="s">
        <v>816</v>
      </c>
      <c r="AH90" s="103" t="s">
        <v>636</v>
      </c>
      <c r="AI90" s="104" t="s">
        <v>828</v>
      </c>
      <c r="AK90" s="180"/>
      <c r="AL90" s="103" t="s">
        <v>635</v>
      </c>
      <c r="AM90" s="114" t="s">
        <v>858</v>
      </c>
      <c r="AN90" s="104" t="s">
        <v>859</v>
      </c>
      <c r="AO90" s="110">
        <v>8164</v>
      </c>
      <c r="AP90" s="104" t="s">
        <v>709</v>
      </c>
      <c r="AQ90" s="104" t="s">
        <v>860</v>
      </c>
      <c r="AR90" s="104" t="s">
        <v>861</v>
      </c>
      <c r="BD90" s="103" t="s">
        <v>635</v>
      </c>
      <c r="BE90" s="104" t="s">
        <v>911</v>
      </c>
      <c r="BF90" s="104" t="s">
        <v>908</v>
      </c>
      <c r="BG90" s="110">
        <v>5367</v>
      </c>
      <c r="BH90" s="104" t="s">
        <v>709</v>
      </c>
      <c r="BI90" s="104" t="s">
        <v>912</v>
      </c>
      <c r="BJ90" s="104" t="s">
        <v>723</v>
      </c>
      <c r="BL90" s="174" t="s">
        <v>958</v>
      </c>
      <c r="BM90" s="174"/>
      <c r="BN90" s="174"/>
      <c r="BO90" s="174"/>
      <c r="BP90" s="174"/>
    </row>
    <row r="91" spans="3:68" ht="24" x14ac:dyDescent="0.2">
      <c r="C91" s="103" t="s">
        <v>636</v>
      </c>
      <c r="D91" s="105" t="s">
        <v>725</v>
      </c>
      <c r="E91" s="104" t="s">
        <v>725</v>
      </c>
      <c r="F91" s="103"/>
      <c r="O91" s="171" t="s">
        <v>638</v>
      </c>
      <c r="P91" s="171"/>
      <c r="Q91" s="171" t="s">
        <v>757</v>
      </c>
      <c r="R91" s="171"/>
      <c r="S91" s="171" t="s">
        <v>758</v>
      </c>
      <c r="T91" s="171"/>
      <c r="U91" s="104" t="s">
        <v>759</v>
      </c>
      <c r="V91" s="99"/>
      <c r="AB91" s="103" t="s">
        <v>805</v>
      </c>
      <c r="AC91" s="104" t="s">
        <v>806</v>
      </c>
      <c r="AE91" s="103" t="s">
        <v>817</v>
      </c>
      <c r="AF91" s="110">
        <v>172711</v>
      </c>
      <c r="AH91" s="103" t="s">
        <v>637</v>
      </c>
      <c r="AI91" s="104" t="s">
        <v>829</v>
      </c>
      <c r="AK91" s="180"/>
      <c r="AL91" s="103" t="s">
        <v>636</v>
      </c>
      <c r="AM91" s="114" t="s">
        <v>788</v>
      </c>
      <c r="AN91" s="104" t="s">
        <v>862</v>
      </c>
      <c r="AO91" s="110">
        <v>8495</v>
      </c>
      <c r="AP91" s="104" t="s">
        <v>709</v>
      </c>
      <c r="AQ91" s="104" t="s">
        <v>863</v>
      </c>
      <c r="AR91" s="104" t="s">
        <v>864</v>
      </c>
      <c r="BD91" s="103" t="s">
        <v>636</v>
      </c>
      <c r="BE91" s="104" t="s">
        <v>913</v>
      </c>
      <c r="BF91" s="104" t="s">
        <v>914</v>
      </c>
      <c r="BG91" s="110">
        <v>2792</v>
      </c>
      <c r="BH91" s="104" t="s">
        <v>915</v>
      </c>
      <c r="BI91" s="104" t="s">
        <v>916</v>
      </c>
      <c r="BJ91" s="104" t="s">
        <v>917</v>
      </c>
      <c r="BL91" s="102"/>
      <c r="BM91" s="102"/>
      <c r="BN91" s="102"/>
      <c r="BO91" s="102" t="s">
        <v>954</v>
      </c>
      <c r="BP91" s="102" t="s">
        <v>955</v>
      </c>
    </row>
    <row r="92" spans="3:68" ht="36" x14ac:dyDescent="0.2">
      <c r="C92" s="103" t="s">
        <v>637</v>
      </c>
      <c r="D92" s="105" t="s">
        <v>726</v>
      </c>
      <c r="E92" s="104" t="s">
        <v>726</v>
      </c>
      <c r="F92" s="103"/>
      <c r="O92" s="171" t="s">
        <v>640</v>
      </c>
      <c r="P92" s="171"/>
      <c r="Q92" s="171" t="s">
        <v>760</v>
      </c>
      <c r="R92" s="171"/>
      <c r="S92" s="171" t="s">
        <v>761</v>
      </c>
      <c r="T92" s="171"/>
      <c r="U92" s="104" t="s">
        <v>762</v>
      </c>
      <c r="V92" s="99"/>
      <c r="AB92" s="103" t="s">
        <v>807</v>
      </c>
      <c r="AC92" s="110">
        <v>1047</v>
      </c>
      <c r="AE92" s="103" t="s">
        <v>818</v>
      </c>
      <c r="AF92" s="110">
        <v>189450</v>
      </c>
      <c r="AH92" s="103" t="s">
        <v>638</v>
      </c>
      <c r="AI92" s="104" t="s">
        <v>830</v>
      </c>
      <c r="AK92" s="180"/>
      <c r="AL92" s="103" t="s">
        <v>637</v>
      </c>
      <c r="AM92" s="114" t="s">
        <v>865</v>
      </c>
      <c r="AN92" s="104" t="s">
        <v>866</v>
      </c>
      <c r="AO92" s="110">
        <v>8280</v>
      </c>
      <c r="AP92" s="104" t="s">
        <v>709</v>
      </c>
      <c r="AQ92" s="104" t="s">
        <v>867</v>
      </c>
      <c r="AR92" s="104" t="s">
        <v>868</v>
      </c>
      <c r="BD92" s="103" t="s">
        <v>637</v>
      </c>
      <c r="BE92" s="104" t="s">
        <v>833</v>
      </c>
      <c r="BF92" s="104" t="s">
        <v>918</v>
      </c>
      <c r="BG92" s="110">
        <v>4808</v>
      </c>
      <c r="BH92" s="104" t="s">
        <v>709</v>
      </c>
      <c r="BI92" s="104" t="s">
        <v>758</v>
      </c>
      <c r="BJ92" s="104" t="s">
        <v>919</v>
      </c>
      <c r="BL92" s="103" t="s">
        <v>633</v>
      </c>
      <c r="BM92" s="103" t="s">
        <v>895</v>
      </c>
      <c r="BN92" s="103" t="s">
        <v>634</v>
      </c>
      <c r="BO92" s="110">
        <v>4862</v>
      </c>
      <c r="BP92" s="104" t="s">
        <v>959</v>
      </c>
    </row>
    <row r="93" spans="3:68" ht="36" x14ac:dyDescent="0.2">
      <c r="C93" s="103" t="s">
        <v>638</v>
      </c>
      <c r="D93" s="105" t="s">
        <v>727</v>
      </c>
      <c r="E93" s="104" t="s">
        <v>727</v>
      </c>
      <c r="F93" s="103"/>
      <c r="O93" s="171" t="s">
        <v>639</v>
      </c>
      <c r="P93" s="171"/>
      <c r="Q93" s="171" t="s">
        <v>763</v>
      </c>
      <c r="R93" s="171"/>
      <c r="S93" s="171" t="s">
        <v>764</v>
      </c>
      <c r="T93" s="171"/>
      <c r="U93" s="104" t="s">
        <v>765</v>
      </c>
      <c r="V93" s="99"/>
      <c r="AB93" s="103" t="s">
        <v>808</v>
      </c>
      <c r="AC93" s="110">
        <v>1047</v>
      </c>
      <c r="AE93" s="103" t="s">
        <v>819</v>
      </c>
      <c r="AF93" s="104" t="s">
        <v>820</v>
      </c>
      <c r="AH93" s="103" t="s">
        <v>639</v>
      </c>
      <c r="AI93" s="104" t="s">
        <v>831</v>
      </c>
      <c r="AK93" s="180"/>
      <c r="AL93" s="103" t="s">
        <v>638</v>
      </c>
      <c r="AM93" s="114" t="s">
        <v>869</v>
      </c>
      <c r="AN93" s="104" t="s">
        <v>870</v>
      </c>
      <c r="AO93" s="110">
        <v>9744</v>
      </c>
      <c r="AP93" s="104" t="s">
        <v>709</v>
      </c>
      <c r="AQ93" s="104" t="s">
        <v>871</v>
      </c>
      <c r="AR93" s="104" t="s">
        <v>872</v>
      </c>
      <c r="BD93" s="103" t="s">
        <v>638</v>
      </c>
      <c r="BE93" s="104" t="s">
        <v>920</v>
      </c>
      <c r="BF93" s="104" t="s">
        <v>904</v>
      </c>
      <c r="BG93" s="110">
        <v>4440</v>
      </c>
      <c r="BH93" s="104" t="s">
        <v>709</v>
      </c>
      <c r="BI93" s="104" t="s">
        <v>921</v>
      </c>
      <c r="BJ93" s="104" t="s">
        <v>922</v>
      </c>
      <c r="BL93" s="103" t="s">
        <v>632</v>
      </c>
      <c r="BM93" s="103" t="s">
        <v>895</v>
      </c>
      <c r="BN93" s="103" t="s">
        <v>643</v>
      </c>
      <c r="BO93" s="110">
        <v>4090</v>
      </c>
      <c r="BP93" s="104" t="s">
        <v>960</v>
      </c>
    </row>
    <row r="94" spans="3:68" ht="24" x14ac:dyDescent="0.2">
      <c r="C94" s="103" t="s">
        <v>639</v>
      </c>
      <c r="D94" s="105" t="s">
        <v>728</v>
      </c>
      <c r="E94" s="104" t="s">
        <v>728</v>
      </c>
      <c r="F94" s="103"/>
      <c r="O94" s="171" t="s">
        <v>637</v>
      </c>
      <c r="P94" s="171"/>
      <c r="Q94" s="171" t="s">
        <v>766</v>
      </c>
      <c r="R94" s="171"/>
      <c r="S94" s="171" t="s">
        <v>767</v>
      </c>
      <c r="T94" s="171"/>
      <c r="U94" s="104" t="s">
        <v>768</v>
      </c>
      <c r="V94" s="99"/>
      <c r="AB94" s="175"/>
      <c r="AC94" s="175"/>
      <c r="AE94" s="103" t="s">
        <v>821</v>
      </c>
      <c r="AF94" s="110">
        <v>1286</v>
      </c>
      <c r="AH94" s="103" t="s">
        <v>640</v>
      </c>
      <c r="AI94" s="104" t="s">
        <v>832</v>
      </c>
      <c r="AK94" s="180"/>
      <c r="AL94" s="103" t="s">
        <v>639</v>
      </c>
      <c r="AM94" s="114" t="s">
        <v>873</v>
      </c>
      <c r="AN94" s="104" t="s">
        <v>874</v>
      </c>
      <c r="AO94" s="110">
        <v>7766</v>
      </c>
      <c r="AP94" s="104" t="s">
        <v>709</v>
      </c>
      <c r="AQ94" s="104" t="s">
        <v>875</v>
      </c>
      <c r="AR94" s="104" t="s">
        <v>876</v>
      </c>
      <c r="BD94" s="103" t="s">
        <v>639</v>
      </c>
      <c r="BE94" s="104" t="s">
        <v>923</v>
      </c>
      <c r="BF94" s="104" t="s">
        <v>924</v>
      </c>
      <c r="BG94" s="110">
        <v>2513</v>
      </c>
      <c r="BH94" s="104" t="s">
        <v>925</v>
      </c>
      <c r="BI94" s="104" t="s">
        <v>926</v>
      </c>
      <c r="BJ94" s="104" t="s">
        <v>927</v>
      </c>
      <c r="BL94" s="175"/>
      <c r="BM94" s="175"/>
      <c r="BN94" s="175"/>
      <c r="BO94" s="175"/>
      <c r="BP94" s="175"/>
    </row>
    <row r="95" spans="3:68" ht="36" x14ac:dyDescent="0.2">
      <c r="C95" s="103" t="s">
        <v>640</v>
      </c>
      <c r="D95" s="105" t="s">
        <v>729</v>
      </c>
      <c r="E95" s="104" t="s">
        <v>729</v>
      </c>
      <c r="F95" s="103"/>
      <c r="O95" s="171" t="s">
        <v>632</v>
      </c>
      <c r="P95" s="171"/>
      <c r="Q95" s="171" t="s">
        <v>769</v>
      </c>
      <c r="R95" s="171"/>
      <c r="S95" s="171"/>
      <c r="T95" s="171"/>
      <c r="U95" s="104" t="s">
        <v>770</v>
      </c>
      <c r="V95" s="99"/>
      <c r="AE95" s="103" t="s">
        <v>822</v>
      </c>
      <c r="AF95" s="110">
        <v>1458</v>
      </c>
      <c r="AH95" s="103" t="s">
        <v>641</v>
      </c>
      <c r="AI95" s="104" t="s">
        <v>833</v>
      </c>
      <c r="AK95" s="181"/>
      <c r="AL95" s="103" t="s">
        <v>640</v>
      </c>
      <c r="AM95" s="114" t="s">
        <v>877</v>
      </c>
      <c r="AN95" s="104" t="s">
        <v>852</v>
      </c>
      <c r="AO95" s="110">
        <v>8674</v>
      </c>
      <c r="AP95" s="104" t="s">
        <v>709</v>
      </c>
      <c r="AQ95" s="104" t="s">
        <v>768</v>
      </c>
      <c r="AR95" s="104" t="s">
        <v>732</v>
      </c>
      <c r="BD95" s="103" t="s">
        <v>640</v>
      </c>
      <c r="BE95" s="104" t="s">
        <v>928</v>
      </c>
      <c r="BF95" s="104" t="s">
        <v>929</v>
      </c>
      <c r="BG95" s="110">
        <v>4923</v>
      </c>
      <c r="BH95" s="104" t="s">
        <v>709</v>
      </c>
      <c r="BI95" s="104" t="s">
        <v>930</v>
      </c>
      <c r="BJ95" s="104" t="s">
        <v>931</v>
      </c>
    </row>
    <row r="96" spans="3:68" ht="13.5" customHeight="1" x14ac:dyDescent="0.2">
      <c r="C96" s="103" t="s">
        <v>641</v>
      </c>
      <c r="D96" s="105" t="s">
        <v>730</v>
      </c>
      <c r="E96" s="104" t="s">
        <v>730</v>
      </c>
      <c r="F96" s="103"/>
      <c r="O96" s="173" t="s">
        <v>648</v>
      </c>
      <c r="P96" s="173"/>
      <c r="Q96" s="173" t="s">
        <v>771</v>
      </c>
      <c r="R96" s="173"/>
      <c r="S96" s="173" t="s">
        <v>772</v>
      </c>
      <c r="T96" s="173"/>
      <c r="U96" s="109" t="s">
        <v>773</v>
      </c>
      <c r="V96" s="168" t="s">
        <v>794</v>
      </c>
      <c r="W96" s="169"/>
      <c r="AE96" s="175"/>
      <c r="AF96" s="175"/>
      <c r="AH96" s="103" t="s">
        <v>642</v>
      </c>
      <c r="AI96" s="104" t="s">
        <v>834</v>
      </c>
      <c r="AK96" s="179" t="s">
        <v>702</v>
      </c>
      <c r="AL96" s="103" t="s">
        <v>641</v>
      </c>
      <c r="AM96" s="114" t="s">
        <v>775</v>
      </c>
      <c r="AN96" s="104" t="s">
        <v>878</v>
      </c>
      <c r="AO96" s="110">
        <v>9568</v>
      </c>
      <c r="AP96" s="104" t="s">
        <v>709</v>
      </c>
      <c r="AQ96" s="104" t="s">
        <v>875</v>
      </c>
      <c r="AR96" s="104" t="s">
        <v>879</v>
      </c>
      <c r="BD96" s="103" t="s">
        <v>641</v>
      </c>
      <c r="BE96" s="104" t="s">
        <v>829</v>
      </c>
      <c r="BF96" s="104" t="s">
        <v>918</v>
      </c>
      <c r="BG96" s="110">
        <v>4126</v>
      </c>
      <c r="BH96" s="104" t="s">
        <v>709</v>
      </c>
      <c r="BI96" s="104" t="s">
        <v>932</v>
      </c>
      <c r="BJ96" s="104" t="s">
        <v>933</v>
      </c>
    </row>
    <row r="97" spans="3:62" x14ac:dyDescent="0.2">
      <c r="C97" s="103" t="s">
        <v>642</v>
      </c>
      <c r="D97" s="105" t="s">
        <v>731</v>
      </c>
      <c r="E97" s="104" t="s">
        <v>731</v>
      </c>
      <c r="F97" s="103"/>
      <c r="O97" s="173" t="s">
        <v>650</v>
      </c>
      <c r="P97" s="173"/>
      <c r="Q97" s="173" t="s">
        <v>774</v>
      </c>
      <c r="R97" s="173"/>
      <c r="S97" s="173" t="s">
        <v>775</v>
      </c>
      <c r="T97" s="173"/>
      <c r="U97" s="109" t="s">
        <v>776</v>
      </c>
      <c r="V97" s="168"/>
      <c r="W97" s="169"/>
      <c r="AH97" s="103" t="s">
        <v>643</v>
      </c>
      <c r="AI97" s="104" t="s">
        <v>835</v>
      </c>
      <c r="AK97" s="180"/>
      <c r="AL97" s="103" t="s">
        <v>642</v>
      </c>
      <c r="AM97" s="114" t="s">
        <v>880</v>
      </c>
      <c r="AN97" s="104" t="s">
        <v>881</v>
      </c>
      <c r="AO97" s="110">
        <v>7776</v>
      </c>
      <c r="AP97" s="104" t="s">
        <v>709</v>
      </c>
      <c r="AQ97" s="104" t="s">
        <v>882</v>
      </c>
      <c r="AR97" s="110">
        <v>1004</v>
      </c>
      <c r="BD97" s="103" t="s">
        <v>642</v>
      </c>
      <c r="BE97" s="104" t="s">
        <v>750</v>
      </c>
      <c r="BF97" s="104" t="s">
        <v>934</v>
      </c>
      <c r="BG97" s="110">
        <v>2154</v>
      </c>
      <c r="BH97" s="104" t="s">
        <v>935</v>
      </c>
      <c r="BI97" s="104" t="s">
        <v>936</v>
      </c>
      <c r="BJ97" s="104" t="s">
        <v>855</v>
      </c>
    </row>
    <row r="98" spans="3:62" x14ac:dyDescent="0.2">
      <c r="C98" s="103" t="s">
        <v>643</v>
      </c>
      <c r="D98" s="105" t="s">
        <v>732</v>
      </c>
      <c r="E98" s="104" t="s">
        <v>732</v>
      </c>
      <c r="F98" s="103"/>
      <c r="O98" s="173" t="s">
        <v>647</v>
      </c>
      <c r="P98" s="173"/>
      <c r="Q98" s="173" t="s">
        <v>777</v>
      </c>
      <c r="R98" s="173"/>
      <c r="S98" s="173" t="s">
        <v>778</v>
      </c>
      <c r="T98" s="173"/>
      <c r="U98" s="109" t="s">
        <v>779</v>
      </c>
      <c r="V98" s="168"/>
      <c r="W98" s="169"/>
      <c r="AH98" s="103" t="s">
        <v>644</v>
      </c>
      <c r="AI98" s="104" t="s">
        <v>836</v>
      </c>
      <c r="AK98" s="180"/>
      <c r="AL98" s="103" t="s">
        <v>643</v>
      </c>
      <c r="AM98" s="114" t="s">
        <v>785</v>
      </c>
      <c r="AN98" s="104" t="s">
        <v>883</v>
      </c>
      <c r="AO98" s="110">
        <v>6762</v>
      </c>
      <c r="AP98" s="104" t="s">
        <v>709</v>
      </c>
      <c r="AQ98" s="104" t="s">
        <v>884</v>
      </c>
      <c r="AR98" s="104" t="s">
        <v>885</v>
      </c>
      <c r="BD98" s="103" t="s">
        <v>643</v>
      </c>
      <c r="BE98" s="104" t="s">
        <v>937</v>
      </c>
      <c r="BF98" s="104" t="s">
        <v>938</v>
      </c>
      <c r="BG98" s="110">
        <v>5182</v>
      </c>
      <c r="BH98" s="104" t="s">
        <v>709</v>
      </c>
      <c r="BI98" s="104" t="s">
        <v>939</v>
      </c>
      <c r="BJ98" s="104" t="s">
        <v>731</v>
      </c>
    </row>
    <row r="99" spans="3:62" x14ac:dyDescent="0.2">
      <c r="C99" s="103" t="s">
        <v>644</v>
      </c>
      <c r="D99" s="105" t="s">
        <v>733</v>
      </c>
      <c r="E99" s="104" t="s">
        <v>733</v>
      </c>
      <c r="F99" s="103"/>
      <c r="O99" s="171" t="s">
        <v>649</v>
      </c>
      <c r="P99" s="171"/>
      <c r="Q99" s="171"/>
      <c r="R99" s="171"/>
      <c r="S99" s="171" t="s">
        <v>780</v>
      </c>
      <c r="T99" s="171"/>
      <c r="U99" s="104" t="s">
        <v>781</v>
      </c>
      <c r="V99" s="99"/>
      <c r="AH99" s="103" t="s">
        <v>646</v>
      </c>
      <c r="AI99" s="104" t="s">
        <v>837</v>
      </c>
      <c r="AK99" s="180"/>
      <c r="AL99" s="103" t="s">
        <v>644</v>
      </c>
      <c r="AM99" s="114" t="s">
        <v>886</v>
      </c>
      <c r="AN99" s="104" t="s">
        <v>816</v>
      </c>
      <c r="AO99" s="110">
        <v>4846</v>
      </c>
      <c r="AP99" s="104" t="s">
        <v>709</v>
      </c>
      <c r="AQ99" s="104" t="s">
        <v>887</v>
      </c>
      <c r="AR99" s="104" t="s">
        <v>888</v>
      </c>
      <c r="BD99" s="103" t="s">
        <v>644</v>
      </c>
      <c r="BE99" s="104" t="s">
        <v>940</v>
      </c>
      <c r="BF99" s="104" t="s">
        <v>852</v>
      </c>
      <c r="BG99" s="110">
        <v>10174</v>
      </c>
      <c r="BH99" s="104" t="s">
        <v>709</v>
      </c>
      <c r="BI99" s="104" t="s">
        <v>941</v>
      </c>
      <c r="BJ99" s="104" t="s">
        <v>942</v>
      </c>
    </row>
    <row r="100" spans="3:62" x14ac:dyDescent="0.2">
      <c r="C100" s="103" t="s">
        <v>645</v>
      </c>
      <c r="D100" s="105" t="s">
        <v>734</v>
      </c>
      <c r="E100" s="104" t="s">
        <v>734</v>
      </c>
      <c r="F100" s="103"/>
      <c r="O100" s="171" t="s">
        <v>642</v>
      </c>
      <c r="P100" s="171"/>
      <c r="Q100" s="171"/>
      <c r="R100" s="171"/>
      <c r="S100" s="171" t="s">
        <v>782</v>
      </c>
      <c r="T100" s="171"/>
      <c r="U100" s="104" t="s">
        <v>783</v>
      </c>
      <c r="V100" s="99"/>
      <c r="AH100" s="103" t="s">
        <v>649</v>
      </c>
      <c r="AI100" s="104" t="s">
        <v>838</v>
      </c>
      <c r="AK100" s="180"/>
      <c r="AL100" s="103" t="s">
        <v>646</v>
      </c>
      <c r="AM100" s="114" t="s">
        <v>889</v>
      </c>
      <c r="AN100" s="104" t="s">
        <v>816</v>
      </c>
      <c r="AO100" s="110">
        <v>7068</v>
      </c>
      <c r="AP100" s="104" t="s">
        <v>709</v>
      </c>
      <c r="AQ100" s="104" t="s">
        <v>890</v>
      </c>
      <c r="AR100" s="104" t="s">
        <v>861</v>
      </c>
      <c r="BD100" s="103" t="s">
        <v>646</v>
      </c>
      <c r="BE100" s="104" t="s">
        <v>943</v>
      </c>
      <c r="BF100" s="104" t="s">
        <v>944</v>
      </c>
      <c r="BG100" s="110">
        <v>5141</v>
      </c>
      <c r="BH100" s="104" t="s">
        <v>709</v>
      </c>
      <c r="BI100" s="104" t="s">
        <v>945</v>
      </c>
      <c r="BJ100" s="104" t="s">
        <v>946</v>
      </c>
    </row>
    <row r="101" spans="3:62" x14ac:dyDescent="0.2">
      <c r="C101" s="103" t="s">
        <v>646</v>
      </c>
      <c r="D101" s="105" t="s">
        <v>735</v>
      </c>
      <c r="E101" s="104" t="s">
        <v>735</v>
      </c>
      <c r="F101" s="103"/>
      <c r="O101" s="171" t="s">
        <v>646</v>
      </c>
      <c r="P101" s="171"/>
      <c r="Q101" s="171"/>
      <c r="R101" s="171"/>
      <c r="S101" s="171" t="s">
        <v>784</v>
      </c>
      <c r="T101" s="171"/>
      <c r="U101" s="104" t="s">
        <v>785</v>
      </c>
      <c r="V101" s="99"/>
      <c r="AH101" s="175"/>
      <c r="AI101" s="175"/>
      <c r="AK101" s="181"/>
      <c r="AL101" s="103" t="s">
        <v>649</v>
      </c>
      <c r="AM101" s="114" t="s">
        <v>891</v>
      </c>
      <c r="AN101" s="104" t="s">
        <v>892</v>
      </c>
      <c r="AO101" s="110">
        <v>5632</v>
      </c>
      <c r="AP101" s="104" t="s">
        <v>709</v>
      </c>
      <c r="AQ101" s="104" t="s">
        <v>893</v>
      </c>
      <c r="AR101" s="110">
        <v>1007</v>
      </c>
      <c r="BD101" s="103" t="s">
        <v>649</v>
      </c>
      <c r="BE101" s="104" t="s">
        <v>947</v>
      </c>
      <c r="BF101" s="104" t="s">
        <v>948</v>
      </c>
      <c r="BG101" s="110">
        <v>2234</v>
      </c>
      <c r="BH101" s="104" t="s">
        <v>949</v>
      </c>
      <c r="BI101" s="104" t="s">
        <v>950</v>
      </c>
      <c r="BJ101" s="104" t="s">
        <v>951</v>
      </c>
    </row>
    <row r="102" spans="3:62" x14ac:dyDescent="0.2">
      <c r="C102" s="103" t="s">
        <v>647</v>
      </c>
      <c r="D102" s="105" t="s">
        <v>736</v>
      </c>
      <c r="E102" s="104" t="s">
        <v>736</v>
      </c>
      <c r="F102" s="103"/>
      <c r="O102" s="171" t="s">
        <v>643</v>
      </c>
      <c r="P102" s="171"/>
      <c r="Q102" s="171"/>
      <c r="R102" s="171"/>
      <c r="S102" s="171" t="s">
        <v>786</v>
      </c>
      <c r="T102" s="171"/>
      <c r="U102" s="104" t="s">
        <v>785</v>
      </c>
      <c r="V102" s="99"/>
      <c r="AK102" s="175"/>
      <c r="AL102" s="175"/>
      <c r="AM102" s="175"/>
      <c r="AN102" s="175"/>
      <c r="AO102" s="175"/>
      <c r="AP102" s="175"/>
      <c r="AQ102" s="175"/>
      <c r="AR102" s="175"/>
      <c r="BD102" s="175"/>
      <c r="BE102" s="175"/>
      <c r="BF102" s="175"/>
      <c r="BG102" s="175"/>
      <c r="BH102" s="175"/>
      <c r="BI102" s="175"/>
      <c r="BJ102" s="175"/>
    </row>
    <row r="103" spans="3:62" x14ac:dyDescent="0.2">
      <c r="C103" s="103" t="s">
        <v>648</v>
      </c>
      <c r="D103" s="105" t="s">
        <v>737</v>
      </c>
      <c r="E103" s="104" t="s">
        <v>737</v>
      </c>
      <c r="F103" s="103"/>
      <c r="O103" s="171" t="s">
        <v>644</v>
      </c>
      <c r="P103" s="171"/>
      <c r="Q103" s="171"/>
      <c r="R103" s="171"/>
      <c r="S103" s="171" t="s">
        <v>787</v>
      </c>
      <c r="T103" s="171"/>
      <c r="U103" s="104" t="s">
        <v>788</v>
      </c>
      <c r="V103" s="99"/>
      <c r="AM103" s="114" t="s">
        <v>963</v>
      </c>
    </row>
    <row r="104" spans="3:62" x14ac:dyDescent="0.2">
      <c r="C104" s="103" t="s">
        <v>649</v>
      </c>
      <c r="D104" s="105" t="s">
        <v>738</v>
      </c>
      <c r="E104" s="104" t="s">
        <v>738</v>
      </c>
      <c r="F104" s="103"/>
      <c r="O104" s="172" t="s">
        <v>645</v>
      </c>
      <c r="P104" s="172"/>
      <c r="Q104" s="172"/>
      <c r="R104" s="172"/>
      <c r="S104" s="172"/>
      <c r="T104" s="172"/>
      <c r="U104" s="108" t="s">
        <v>789</v>
      </c>
      <c r="V104" s="168" t="s">
        <v>792</v>
      </c>
      <c r="W104" s="169"/>
    </row>
    <row r="105" spans="3:62" ht="22.5" customHeight="1" x14ac:dyDescent="0.2">
      <c r="C105" s="103" t="s">
        <v>650</v>
      </c>
      <c r="D105" s="105" t="s">
        <v>726</v>
      </c>
      <c r="E105" s="104" t="s">
        <v>726</v>
      </c>
      <c r="F105" s="103"/>
      <c r="O105" s="172" t="s">
        <v>651</v>
      </c>
      <c r="P105" s="172"/>
      <c r="Q105" s="172"/>
      <c r="R105" s="172"/>
      <c r="S105" s="172"/>
      <c r="T105" s="172"/>
      <c r="U105" s="108" t="s">
        <v>790</v>
      </c>
      <c r="V105" s="168"/>
      <c r="W105" s="169"/>
    </row>
    <row r="106" spans="3:62" x14ac:dyDescent="0.2">
      <c r="C106" s="103" t="s">
        <v>651</v>
      </c>
      <c r="D106" s="105" t="s">
        <v>739</v>
      </c>
      <c r="E106" s="104" t="s">
        <v>739</v>
      </c>
      <c r="F106" s="103"/>
      <c r="O106" s="171"/>
      <c r="P106" s="171"/>
      <c r="Q106" s="171"/>
      <c r="R106" s="171"/>
      <c r="S106" s="171"/>
      <c r="T106" s="171"/>
      <c r="U106" s="171"/>
      <c r="V106" s="106"/>
    </row>
    <row r="107" spans="3:62" x14ac:dyDescent="0.2">
      <c r="C107" s="175"/>
      <c r="D107" s="175"/>
      <c r="E107" s="175"/>
      <c r="F107" s="175"/>
      <c r="O107" s="165" t="s">
        <v>791</v>
      </c>
      <c r="P107" s="165"/>
      <c r="Q107" s="165"/>
      <c r="R107" s="165"/>
      <c r="S107" s="165"/>
      <c r="T107" s="165"/>
      <c r="U107" s="165"/>
      <c r="V107" s="165"/>
    </row>
  </sheetData>
  <mergeCells count="97">
    <mergeCell ref="BL94:BP94"/>
    <mergeCell ref="AB82:BP82"/>
    <mergeCell ref="AD86:AD87"/>
    <mergeCell ref="AK87:AK95"/>
    <mergeCell ref="AK96:AK101"/>
    <mergeCell ref="BL85:BP85"/>
    <mergeCell ref="BL88:BP88"/>
    <mergeCell ref="BL90:BP90"/>
    <mergeCell ref="AE96:AF96"/>
    <mergeCell ref="AH84:AI84"/>
    <mergeCell ref="AH101:AI101"/>
    <mergeCell ref="AB84:AC84"/>
    <mergeCell ref="AB94:AC94"/>
    <mergeCell ref="AE84:AF84"/>
    <mergeCell ref="BD102:BJ102"/>
    <mergeCell ref="BD84:BJ84"/>
    <mergeCell ref="BD85:BH85"/>
    <mergeCell ref="BI85:BJ85"/>
    <mergeCell ref="AK102:AR102"/>
    <mergeCell ref="AT84:BB84"/>
    <mergeCell ref="AT85:AZ85"/>
    <mergeCell ref="BA85:BB85"/>
    <mergeCell ref="AT88:BB88"/>
    <mergeCell ref="AT86:AV86"/>
    <mergeCell ref="AK84:AR84"/>
    <mergeCell ref="AK85:AP85"/>
    <mergeCell ref="AQ85:AR85"/>
    <mergeCell ref="C84:F84"/>
    <mergeCell ref="C85:D85"/>
    <mergeCell ref="E85:F85"/>
    <mergeCell ref="C107:F107"/>
    <mergeCell ref="H84:M84"/>
    <mergeCell ref="H85:I85"/>
    <mergeCell ref="J85:K85"/>
    <mergeCell ref="L85:M85"/>
    <mergeCell ref="H87:M87"/>
    <mergeCell ref="H86:I86"/>
    <mergeCell ref="J86:K86"/>
    <mergeCell ref="L86:M86"/>
    <mergeCell ref="O84:V84"/>
    <mergeCell ref="O85:P85"/>
    <mergeCell ref="Q85:R85"/>
    <mergeCell ref="S85:T85"/>
    <mergeCell ref="Q86:R86"/>
    <mergeCell ref="S86:T90"/>
    <mergeCell ref="O107:V107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101:P101"/>
    <mergeCell ref="O103:P103"/>
    <mergeCell ref="O104:P104"/>
    <mergeCell ref="O105:P105"/>
    <mergeCell ref="O106:U106"/>
    <mergeCell ref="Q99:R103"/>
    <mergeCell ref="O99:P99"/>
    <mergeCell ref="S91:T91"/>
    <mergeCell ref="S92:T92"/>
    <mergeCell ref="S93:T93"/>
    <mergeCell ref="S94:T94"/>
    <mergeCell ref="O102:P102"/>
    <mergeCell ref="S96:T96"/>
    <mergeCell ref="S97:T97"/>
    <mergeCell ref="S98:T98"/>
    <mergeCell ref="S99:T99"/>
    <mergeCell ref="Q93:R93"/>
    <mergeCell ref="Q94:R94"/>
    <mergeCell ref="Q95:R95"/>
    <mergeCell ref="Q96:R96"/>
    <mergeCell ref="Q97:R97"/>
    <mergeCell ref="S95:T95"/>
    <mergeCell ref="V104:W105"/>
    <mergeCell ref="C82:V82"/>
    <mergeCell ref="V96:W98"/>
    <mergeCell ref="S100:T100"/>
    <mergeCell ref="S101:T101"/>
    <mergeCell ref="S102:T102"/>
    <mergeCell ref="S103:T103"/>
    <mergeCell ref="Q104:T105"/>
    <mergeCell ref="Q98:R98"/>
    <mergeCell ref="Q87:R87"/>
    <mergeCell ref="Q88:R88"/>
    <mergeCell ref="Q89:R89"/>
    <mergeCell ref="Q90:R90"/>
    <mergeCell ref="Q91:R91"/>
    <mergeCell ref="Q92:R92"/>
    <mergeCell ref="O100:P10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46AC8-AA9C-4963-9648-20021E8C4A25}">
  <dimension ref="A1:AD100"/>
  <sheetViews>
    <sheetView topLeftCell="M83" zoomScale="90" zoomScaleNormal="90" workbookViewId="0">
      <selection activeCell="AE90" sqref="AE90"/>
    </sheetView>
  </sheetViews>
  <sheetFormatPr defaultRowHeight="12.75" x14ac:dyDescent="0.2"/>
  <cols>
    <col min="1" max="1" width="64" bestFit="1" customWidth="1"/>
    <col min="2" max="2" width="12" bestFit="1" customWidth="1"/>
    <col min="3" max="3" width="25.85546875" bestFit="1" customWidth="1"/>
    <col min="4" max="4" width="16.28515625" bestFit="1" customWidth="1"/>
  </cols>
  <sheetData>
    <row r="1" spans="1:15" ht="27" thickBot="1" x14ac:dyDescent="0.45">
      <c r="A1" s="149" t="s">
        <v>3</v>
      </c>
      <c r="B1" s="149" t="s">
        <v>4</v>
      </c>
      <c r="C1" s="149" t="s">
        <v>5</v>
      </c>
      <c r="D1" s="149" t="s">
        <v>7</v>
      </c>
      <c r="E1" s="150" t="s">
        <v>632</v>
      </c>
      <c r="F1" s="150" t="s">
        <v>633</v>
      </c>
      <c r="G1" s="150" t="s">
        <v>634</v>
      </c>
      <c r="H1" s="150" t="s">
        <v>635</v>
      </c>
      <c r="I1" s="150" t="s">
        <v>636</v>
      </c>
      <c r="J1" s="150" t="s">
        <v>637</v>
      </c>
      <c r="K1" s="150" t="s">
        <v>638</v>
      </c>
      <c r="L1" s="150" t="s">
        <v>639</v>
      </c>
      <c r="M1" s="150" t="s">
        <v>640</v>
      </c>
      <c r="N1" s="151" t="s">
        <v>641</v>
      </c>
      <c r="O1" s="152" t="s">
        <v>652</v>
      </c>
    </row>
    <row r="2" spans="1:15" ht="26.25" x14ac:dyDescent="0.4">
      <c r="A2" s="153" t="s">
        <v>31</v>
      </c>
      <c r="B2" s="153">
        <v>28</v>
      </c>
      <c r="C2" s="153" t="s">
        <v>59</v>
      </c>
      <c r="D2" s="153" t="s">
        <v>1001</v>
      </c>
      <c r="E2" s="154">
        <v>2</v>
      </c>
      <c r="F2" s="154">
        <v>2</v>
      </c>
      <c r="G2" s="154">
        <v>2</v>
      </c>
      <c r="H2" s="154">
        <v>1</v>
      </c>
      <c r="I2" s="154">
        <v>1</v>
      </c>
      <c r="J2" s="154">
        <v>1</v>
      </c>
      <c r="K2" s="154">
        <v>1</v>
      </c>
      <c r="L2" s="154">
        <v>1</v>
      </c>
      <c r="M2" s="154">
        <v>2</v>
      </c>
      <c r="N2" s="155">
        <v>2</v>
      </c>
      <c r="O2" s="156">
        <f>SUM(E2:N2)</f>
        <v>15</v>
      </c>
    </row>
    <row r="3" spans="1:15" ht="26.25" x14ac:dyDescent="0.4">
      <c r="A3" s="157" t="s">
        <v>37</v>
      </c>
      <c r="B3" s="157">
        <v>27</v>
      </c>
      <c r="C3" s="153" t="s">
        <v>59</v>
      </c>
      <c r="D3" s="153" t="s">
        <v>1001</v>
      </c>
      <c r="E3" s="158">
        <v>5</v>
      </c>
      <c r="F3" s="158">
        <v>5</v>
      </c>
      <c r="G3" s="158">
        <v>5</v>
      </c>
      <c r="H3" s="158">
        <v>1</v>
      </c>
      <c r="I3" s="158">
        <v>1</v>
      </c>
      <c r="J3" s="158">
        <v>1</v>
      </c>
      <c r="K3" s="158">
        <v>1</v>
      </c>
      <c r="L3" s="158">
        <v>1</v>
      </c>
      <c r="M3" s="158">
        <v>1</v>
      </c>
      <c r="N3" s="159">
        <v>1</v>
      </c>
      <c r="O3" s="156">
        <f t="shared" ref="O3:O66" si="0">SUM(E3:N3)</f>
        <v>22</v>
      </c>
    </row>
    <row r="4" spans="1:15" ht="26.25" x14ac:dyDescent="0.4">
      <c r="A4" s="157" t="s">
        <v>42</v>
      </c>
      <c r="B4" s="157">
        <v>23</v>
      </c>
      <c r="C4" s="153" t="s">
        <v>59</v>
      </c>
      <c r="D4" s="153" t="s">
        <v>1001</v>
      </c>
      <c r="E4" s="158">
        <v>2</v>
      </c>
      <c r="F4" s="158">
        <v>2</v>
      </c>
      <c r="G4" s="158">
        <v>1</v>
      </c>
      <c r="H4" s="158">
        <v>2</v>
      </c>
      <c r="I4" s="158">
        <v>1</v>
      </c>
      <c r="J4" s="158">
        <v>2</v>
      </c>
      <c r="K4" s="158">
        <v>3</v>
      </c>
      <c r="L4" s="158">
        <v>2</v>
      </c>
      <c r="M4" s="158">
        <v>2</v>
      </c>
      <c r="N4" s="159">
        <v>1</v>
      </c>
      <c r="O4" s="156">
        <f t="shared" si="0"/>
        <v>18</v>
      </c>
    </row>
    <row r="5" spans="1:15" ht="26.25" x14ac:dyDescent="0.4">
      <c r="A5" s="157" t="s">
        <v>58</v>
      </c>
      <c r="B5" s="157">
        <v>24</v>
      </c>
      <c r="C5" s="153" t="s">
        <v>59</v>
      </c>
      <c r="D5" s="153" t="s">
        <v>1001</v>
      </c>
      <c r="E5" s="158">
        <v>1</v>
      </c>
      <c r="F5" s="158">
        <v>2</v>
      </c>
      <c r="G5" s="158">
        <v>1</v>
      </c>
      <c r="H5" s="158">
        <v>1</v>
      </c>
      <c r="I5" s="158">
        <v>1</v>
      </c>
      <c r="J5" s="158">
        <v>1</v>
      </c>
      <c r="K5" s="158">
        <v>1</v>
      </c>
      <c r="L5" s="158">
        <v>2</v>
      </c>
      <c r="M5" s="158">
        <v>1</v>
      </c>
      <c r="N5" s="159">
        <v>1</v>
      </c>
      <c r="O5" s="156">
        <f t="shared" si="0"/>
        <v>12</v>
      </c>
    </row>
    <row r="6" spans="1:15" ht="26.25" x14ac:dyDescent="0.4">
      <c r="A6" s="157" t="s">
        <v>62</v>
      </c>
      <c r="B6" s="157">
        <v>20</v>
      </c>
      <c r="C6" s="153" t="s">
        <v>59</v>
      </c>
      <c r="D6" s="153" t="s">
        <v>1001</v>
      </c>
      <c r="E6" s="158">
        <v>3</v>
      </c>
      <c r="F6" s="158">
        <v>1</v>
      </c>
      <c r="G6" s="158">
        <v>2</v>
      </c>
      <c r="H6" s="158">
        <v>1</v>
      </c>
      <c r="I6" s="158">
        <v>2</v>
      </c>
      <c r="J6" s="158">
        <v>2</v>
      </c>
      <c r="K6" s="158">
        <v>1</v>
      </c>
      <c r="L6" s="158">
        <v>2</v>
      </c>
      <c r="M6" s="158">
        <v>1</v>
      </c>
      <c r="N6" s="159">
        <v>1</v>
      </c>
      <c r="O6" s="156">
        <f t="shared" si="0"/>
        <v>16</v>
      </c>
    </row>
    <row r="7" spans="1:15" ht="26.25" x14ac:dyDescent="0.4">
      <c r="A7" s="157" t="s">
        <v>67</v>
      </c>
      <c r="B7" s="157">
        <v>25</v>
      </c>
      <c r="C7" s="153" t="s">
        <v>59</v>
      </c>
      <c r="D7" s="153" t="s">
        <v>1001</v>
      </c>
      <c r="E7" s="158">
        <v>5</v>
      </c>
      <c r="F7" s="158">
        <v>1</v>
      </c>
      <c r="G7" s="158">
        <v>1</v>
      </c>
      <c r="H7" s="158">
        <v>1</v>
      </c>
      <c r="I7" s="158">
        <v>1</v>
      </c>
      <c r="J7" s="158">
        <v>1</v>
      </c>
      <c r="K7" s="158">
        <v>5</v>
      </c>
      <c r="L7" s="158">
        <v>3</v>
      </c>
      <c r="M7" s="158">
        <v>3</v>
      </c>
      <c r="N7" s="159">
        <v>3</v>
      </c>
      <c r="O7" s="156">
        <f t="shared" si="0"/>
        <v>24</v>
      </c>
    </row>
    <row r="8" spans="1:15" ht="26.25" x14ac:dyDescent="0.4">
      <c r="A8" s="157" t="s">
        <v>79</v>
      </c>
      <c r="B8" s="157">
        <v>22</v>
      </c>
      <c r="C8" s="153" t="s">
        <v>59</v>
      </c>
      <c r="D8" s="153" t="s">
        <v>1001</v>
      </c>
      <c r="E8" s="158">
        <v>3</v>
      </c>
      <c r="F8" s="158">
        <v>3</v>
      </c>
      <c r="G8" s="158">
        <v>1</v>
      </c>
      <c r="H8" s="158">
        <v>1</v>
      </c>
      <c r="I8" s="158">
        <v>3</v>
      </c>
      <c r="J8" s="158">
        <v>1</v>
      </c>
      <c r="K8" s="158">
        <v>2</v>
      </c>
      <c r="L8" s="158">
        <v>1</v>
      </c>
      <c r="M8" s="158">
        <v>2</v>
      </c>
      <c r="N8" s="159">
        <v>1</v>
      </c>
      <c r="O8" s="156">
        <f t="shared" si="0"/>
        <v>18</v>
      </c>
    </row>
    <row r="9" spans="1:15" ht="26.25" x14ac:dyDescent="0.4">
      <c r="A9" s="157" t="s">
        <v>84</v>
      </c>
      <c r="B9" s="157">
        <v>22</v>
      </c>
      <c r="C9" s="153" t="s">
        <v>59</v>
      </c>
      <c r="D9" s="153" t="s">
        <v>1001</v>
      </c>
      <c r="E9" s="158">
        <v>2</v>
      </c>
      <c r="F9" s="158">
        <v>2</v>
      </c>
      <c r="G9" s="158">
        <v>2</v>
      </c>
      <c r="H9" s="158">
        <v>1</v>
      </c>
      <c r="I9" s="158">
        <v>2</v>
      </c>
      <c r="J9" s="158">
        <v>2</v>
      </c>
      <c r="K9" s="158">
        <v>2</v>
      </c>
      <c r="L9" s="158">
        <v>1</v>
      </c>
      <c r="M9" s="158">
        <v>1</v>
      </c>
      <c r="N9" s="159">
        <v>2</v>
      </c>
      <c r="O9" s="156">
        <f t="shared" si="0"/>
        <v>17</v>
      </c>
    </row>
    <row r="10" spans="1:15" ht="26.25" x14ac:dyDescent="0.4">
      <c r="A10" s="157" t="s">
        <v>95</v>
      </c>
      <c r="B10" s="157">
        <v>22</v>
      </c>
      <c r="C10" s="157" t="s">
        <v>188</v>
      </c>
      <c r="D10" s="157" t="s">
        <v>1001</v>
      </c>
      <c r="E10" s="158">
        <v>4</v>
      </c>
      <c r="F10" s="158">
        <v>5</v>
      </c>
      <c r="G10" s="158">
        <v>4</v>
      </c>
      <c r="H10" s="158">
        <v>4</v>
      </c>
      <c r="I10" s="158">
        <v>5</v>
      </c>
      <c r="J10" s="158">
        <v>4</v>
      </c>
      <c r="K10" s="158">
        <v>4</v>
      </c>
      <c r="L10" s="158">
        <v>5</v>
      </c>
      <c r="M10" s="158">
        <v>4</v>
      </c>
      <c r="N10" s="159">
        <v>4</v>
      </c>
      <c r="O10" s="156">
        <f t="shared" si="0"/>
        <v>43</v>
      </c>
    </row>
    <row r="11" spans="1:15" ht="26.25" x14ac:dyDescent="0.4">
      <c r="A11" s="157" t="s">
        <v>102</v>
      </c>
      <c r="B11" s="157">
        <v>25</v>
      </c>
      <c r="C11" s="153" t="s">
        <v>59</v>
      </c>
      <c r="D11" s="153" t="s">
        <v>1001</v>
      </c>
      <c r="E11" s="158">
        <v>3</v>
      </c>
      <c r="F11" s="158">
        <v>3</v>
      </c>
      <c r="G11" s="158">
        <v>3</v>
      </c>
      <c r="H11" s="158">
        <v>2</v>
      </c>
      <c r="I11" s="158">
        <v>3</v>
      </c>
      <c r="J11" s="158">
        <v>2</v>
      </c>
      <c r="K11" s="158">
        <v>3</v>
      </c>
      <c r="L11" s="158">
        <v>2</v>
      </c>
      <c r="M11" s="158">
        <v>2</v>
      </c>
      <c r="N11" s="159">
        <v>3</v>
      </c>
      <c r="O11" s="156">
        <f t="shared" si="0"/>
        <v>26</v>
      </c>
    </row>
    <row r="12" spans="1:15" ht="26.25" x14ac:dyDescent="0.4">
      <c r="A12" s="157" t="s">
        <v>108</v>
      </c>
      <c r="B12" s="157">
        <v>29</v>
      </c>
      <c r="C12" s="153" t="s">
        <v>59</v>
      </c>
      <c r="D12" s="153" t="s">
        <v>1001</v>
      </c>
      <c r="E12" s="158">
        <v>1</v>
      </c>
      <c r="F12" s="158">
        <v>1</v>
      </c>
      <c r="G12" s="158">
        <v>1</v>
      </c>
      <c r="H12" s="158">
        <v>1</v>
      </c>
      <c r="I12" s="158">
        <v>1</v>
      </c>
      <c r="J12" s="158">
        <v>1</v>
      </c>
      <c r="K12" s="158">
        <v>1</v>
      </c>
      <c r="L12" s="158">
        <v>2</v>
      </c>
      <c r="M12" s="158">
        <v>1</v>
      </c>
      <c r="N12" s="159">
        <v>2</v>
      </c>
      <c r="O12" s="156">
        <f t="shared" si="0"/>
        <v>12</v>
      </c>
    </row>
    <row r="13" spans="1:15" ht="26.25" x14ac:dyDescent="0.4">
      <c r="A13" s="157" t="s">
        <v>124</v>
      </c>
      <c r="B13" s="157">
        <v>32</v>
      </c>
      <c r="C13" s="153" t="s">
        <v>59</v>
      </c>
      <c r="D13" s="157" t="s">
        <v>627</v>
      </c>
      <c r="E13" s="158">
        <v>4</v>
      </c>
      <c r="F13" s="158">
        <v>2</v>
      </c>
      <c r="G13" s="158">
        <v>2</v>
      </c>
      <c r="H13" s="158">
        <v>1</v>
      </c>
      <c r="I13" s="158">
        <v>1</v>
      </c>
      <c r="J13" s="158">
        <v>1</v>
      </c>
      <c r="K13" s="158">
        <v>1</v>
      </c>
      <c r="L13" s="158">
        <v>2</v>
      </c>
      <c r="M13" s="158">
        <v>1</v>
      </c>
      <c r="N13" s="159">
        <v>1</v>
      </c>
      <c r="O13" s="156">
        <f t="shared" si="0"/>
        <v>16</v>
      </c>
    </row>
    <row r="14" spans="1:15" ht="26.25" x14ac:dyDescent="0.4">
      <c r="A14" s="157" t="s">
        <v>135</v>
      </c>
      <c r="B14" s="157">
        <v>32</v>
      </c>
      <c r="C14" s="153" t="s">
        <v>59</v>
      </c>
      <c r="D14" s="153" t="s">
        <v>1001</v>
      </c>
      <c r="E14" s="158">
        <v>3</v>
      </c>
      <c r="F14" s="158">
        <v>3</v>
      </c>
      <c r="G14" s="158">
        <v>3</v>
      </c>
      <c r="H14" s="158">
        <v>3</v>
      </c>
      <c r="I14" s="158">
        <v>3</v>
      </c>
      <c r="J14" s="158">
        <v>3</v>
      </c>
      <c r="K14" s="158">
        <v>3</v>
      </c>
      <c r="L14" s="158">
        <v>3</v>
      </c>
      <c r="M14" s="158">
        <v>3</v>
      </c>
      <c r="N14" s="159">
        <v>3</v>
      </c>
      <c r="O14" s="156">
        <f t="shared" si="0"/>
        <v>30</v>
      </c>
    </row>
    <row r="15" spans="1:15" ht="26.25" x14ac:dyDescent="0.4">
      <c r="A15" s="157" t="s">
        <v>139</v>
      </c>
      <c r="B15" s="157">
        <v>27</v>
      </c>
      <c r="C15" s="153" t="s">
        <v>59</v>
      </c>
      <c r="D15" s="153" t="s">
        <v>1001</v>
      </c>
      <c r="E15" s="158">
        <v>2</v>
      </c>
      <c r="F15" s="158">
        <v>2</v>
      </c>
      <c r="G15" s="158">
        <v>1</v>
      </c>
      <c r="H15" s="158">
        <v>1</v>
      </c>
      <c r="I15" s="158">
        <v>1</v>
      </c>
      <c r="J15" s="158">
        <v>3</v>
      </c>
      <c r="K15" s="158">
        <v>1</v>
      </c>
      <c r="L15" s="158">
        <v>3</v>
      </c>
      <c r="M15" s="158">
        <v>3</v>
      </c>
      <c r="N15" s="159">
        <v>3</v>
      </c>
      <c r="O15" s="156">
        <f t="shared" si="0"/>
        <v>20</v>
      </c>
    </row>
    <row r="16" spans="1:15" ht="26.25" x14ac:dyDescent="0.4">
      <c r="A16" s="157" t="s">
        <v>145</v>
      </c>
      <c r="B16" s="157">
        <v>30</v>
      </c>
      <c r="C16" s="153" t="s">
        <v>59</v>
      </c>
      <c r="D16" s="157" t="s">
        <v>627</v>
      </c>
      <c r="E16" s="158">
        <v>3</v>
      </c>
      <c r="F16" s="158">
        <v>3</v>
      </c>
      <c r="G16" s="158">
        <v>2</v>
      </c>
      <c r="H16" s="158">
        <v>2</v>
      </c>
      <c r="I16" s="158">
        <v>2</v>
      </c>
      <c r="J16" s="158">
        <v>2</v>
      </c>
      <c r="K16" s="158">
        <v>1</v>
      </c>
      <c r="L16" s="158">
        <v>2</v>
      </c>
      <c r="M16" s="158">
        <v>1</v>
      </c>
      <c r="N16" s="159">
        <v>1</v>
      </c>
      <c r="O16" s="156">
        <f t="shared" si="0"/>
        <v>19</v>
      </c>
    </row>
    <row r="17" spans="1:15" ht="26.25" x14ac:dyDescent="0.4">
      <c r="A17" s="157" t="s">
        <v>156</v>
      </c>
      <c r="B17" s="157">
        <v>22</v>
      </c>
      <c r="C17" s="153" t="s">
        <v>59</v>
      </c>
      <c r="D17" s="153" t="s">
        <v>1001</v>
      </c>
      <c r="E17" s="158">
        <v>2</v>
      </c>
      <c r="F17" s="158">
        <v>2</v>
      </c>
      <c r="G17" s="158">
        <v>2</v>
      </c>
      <c r="H17" s="158">
        <v>2</v>
      </c>
      <c r="I17" s="158">
        <v>2</v>
      </c>
      <c r="J17" s="158">
        <v>2</v>
      </c>
      <c r="K17" s="158">
        <v>2</v>
      </c>
      <c r="L17" s="158">
        <v>2</v>
      </c>
      <c r="M17" s="158">
        <v>2</v>
      </c>
      <c r="N17" s="159">
        <v>2</v>
      </c>
      <c r="O17" s="156">
        <f t="shared" si="0"/>
        <v>20</v>
      </c>
    </row>
    <row r="18" spans="1:15" ht="26.25" x14ac:dyDescent="0.4">
      <c r="A18" s="157" t="s">
        <v>166</v>
      </c>
      <c r="B18" s="157">
        <v>28</v>
      </c>
      <c r="C18" s="153" t="s">
        <v>59</v>
      </c>
      <c r="D18" s="157" t="s">
        <v>627</v>
      </c>
      <c r="E18" s="158">
        <v>2</v>
      </c>
      <c r="F18" s="158">
        <v>3</v>
      </c>
      <c r="G18" s="158">
        <v>3</v>
      </c>
      <c r="H18" s="158">
        <v>4</v>
      </c>
      <c r="I18" s="158">
        <v>3</v>
      </c>
      <c r="J18" s="158">
        <v>3</v>
      </c>
      <c r="K18" s="158">
        <v>3</v>
      </c>
      <c r="L18" s="158">
        <v>4</v>
      </c>
      <c r="M18" s="158">
        <v>4</v>
      </c>
      <c r="N18" s="159">
        <v>4</v>
      </c>
      <c r="O18" s="156">
        <f t="shared" si="0"/>
        <v>33</v>
      </c>
    </row>
    <row r="19" spans="1:15" ht="26.25" x14ac:dyDescent="0.4">
      <c r="A19" s="157" t="s">
        <v>172</v>
      </c>
      <c r="B19" s="157">
        <v>24</v>
      </c>
      <c r="C19" s="153" t="s">
        <v>59</v>
      </c>
      <c r="D19" s="157" t="s">
        <v>627</v>
      </c>
      <c r="E19" s="158">
        <v>1</v>
      </c>
      <c r="F19" s="158">
        <v>2</v>
      </c>
      <c r="G19" s="158">
        <v>1</v>
      </c>
      <c r="H19" s="158">
        <v>1</v>
      </c>
      <c r="I19" s="158">
        <v>1</v>
      </c>
      <c r="J19" s="158">
        <v>1</v>
      </c>
      <c r="K19" s="158">
        <v>1</v>
      </c>
      <c r="L19" s="158">
        <v>2</v>
      </c>
      <c r="M19" s="158">
        <v>1</v>
      </c>
      <c r="N19" s="159">
        <v>1</v>
      </c>
      <c r="O19" s="156">
        <f t="shared" si="0"/>
        <v>12</v>
      </c>
    </row>
    <row r="20" spans="1:15" ht="26.25" x14ac:dyDescent="0.4">
      <c r="A20" s="157" t="s">
        <v>177</v>
      </c>
      <c r="B20" s="157">
        <v>25</v>
      </c>
      <c r="C20" s="153" t="s">
        <v>59</v>
      </c>
      <c r="D20" s="157" t="s">
        <v>627</v>
      </c>
      <c r="E20" s="158">
        <v>2</v>
      </c>
      <c r="F20" s="158">
        <v>1</v>
      </c>
      <c r="G20" s="158">
        <v>2</v>
      </c>
      <c r="H20" s="158">
        <v>1</v>
      </c>
      <c r="I20" s="158">
        <v>1</v>
      </c>
      <c r="J20" s="158">
        <v>1</v>
      </c>
      <c r="K20" s="158">
        <v>2</v>
      </c>
      <c r="L20" s="158">
        <v>1</v>
      </c>
      <c r="M20" s="158">
        <v>2</v>
      </c>
      <c r="N20" s="159">
        <v>2</v>
      </c>
      <c r="O20" s="156">
        <f t="shared" si="0"/>
        <v>15</v>
      </c>
    </row>
    <row r="21" spans="1:15" ht="26.25" x14ac:dyDescent="0.4">
      <c r="A21" s="157" t="s">
        <v>183</v>
      </c>
      <c r="B21" s="157">
        <v>26</v>
      </c>
      <c r="C21" s="153" t="s">
        <v>59</v>
      </c>
      <c r="D21" s="157" t="s">
        <v>627</v>
      </c>
      <c r="E21" s="158">
        <v>3</v>
      </c>
      <c r="F21" s="158">
        <v>2</v>
      </c>
      <c r="G21" s="158">
        <v>2</v>
      </c>
      <c r="H21" s="158">
        <v>1</v>
      </c>
      <c r="I21" s="158">
        <v>2</v>
      </c>
      <c r="J21" s="158">
        <v>2</v>
      </c>
      <c r="K21" s="158">
        <v>3</v>
      </c>
      <c r="L21" s="158">
        <v>1</v>
      </c>
      <c r="M21" s="158">
        <v>1</v>
      </c>
      <c r="N21" s="159">
        <v>3</v>
      </c>
      <c r="O21" s="156">
        <f t="shared" si="0"/>
        <v>20</v>
      </c>
    </row>
    <row r="22" spans="1:15" ht="26.25" x14ac:dyDescent="0.4">
      <c r="A22" s="157" t="s">
        <v>187</v>
      </c>
      <c r="B22" s="157">
        <v>19</v>
      </c>
      <c r="C22" s="157" t="s">
        <v>188</v>
      </c>
      <c r="D22" s="153" t="s">
        <v>1001</v>
      </c>
      <c r="E22" s="158">
        <v>3</v>
      </c>
      <c r="F22" s="158">
        <v>3</v>
      </c>
      <c r="G22" s="158">
        <v>1</v>
      </c>
      <c r="H22" s="158">
        <v>2</v>
      </c>
      <c r="I22" s="158">
        <v>1</v>
      </c>
      <c r="J22" s="158">
        <v>1</v>
      </c>
      <c r="K22" s="158">
        <v>2</v>
      </c>
      <c r="L22" s="158">
        <v>1</v>
      </c>
      <c r="M22" s="158">
        <v>1</v>
      </c>
      <c r="N22" s="159">
        <v>1</v>
      </c>
      <c r="O22" s="156">
        <f t="shared" si="0"/>
        <v>16</v>
      </c>
    </row>
    <row r="23" spans="1:15" ht="26.25" x14ac:dyDescent="0.4">
      <c r="A23" s="157" t="s">
        <v>193</v>
      </c>
      <c r="B23" s="157">
        <v>22</v>
      </c>
      <c r="C23" s="157" t="s">
        <v>188</v>
      </c>
      <c r="D23" s="157" t="s">
        <v>627</v>
      </c>
      <c r="E23" s="158">
        <v>1</v>
      </c>
      <c r="F23" s="158">
        <v>3</v>
      </c>
      <c r="G23" s="158">
        <v>2</v>
      </c>
      <c r="H23" s="158">
        <v>2</v>
      </c>
      <c r="I23" s="158">
        <v>2</v>
      </c>
      <c r="J23" s="158">
        <v>2</v>
      </c>
      <c r="K23" s="158">
        <v>2</v>
      </c>
      <c r="L23" s="158">
        <v>1</v>
      </c>
      <c r="M23" s="158">
        <v>3</v>
      </c>
      <c r="N23" s="159">
        <v>2</v>
      </c>
      <c r="O23" s="156">
        <f t="shared" si="0"/>
        <v>20</v>
      </c>
    </row>
    <row r="24" spans="1:15" ht="26.25" x14ac:dyDescent="0.4">
      <c r="A24" s="157" t="s">
        <v>204</v>
      </c>
      <c r="B24" s="157">
        <v>19</v>
      </c>
      <c r="C24" s="157" t="s">
        <v>188</v>
      </c>
      <c r="D24" s="157" t="s">
        <v>627</v>
      </c>
      <c r="E24" s="158">
        <v>2</v>
      </c>
      <c r="F24" s="158">
        <v>1</v>
      </c>
      <c r="G24" s="158">
        <v>1</v>
      </c>
      <c r="H24" s="158">
        <v>1</v>
      </c>
      <c r="I24" s="158">
        <v>1</v>
      </c>
      <c r="J24" s="158">
        <v>1</v>
      </c>
      <c r="K24" s="158">
        <v>3</v>
      </c>
      <c r="L24" s="158">
        <v>1</v>
      </c>
      <c r="M24" s="158">
        <v>2</v>
      </c>
      <c r="N24" s="159">
        <v>3</v>
      </c>
      <c r="O24" s="156">
        <f t="shared" si="0"/>
        <v>16</v>
      </c>
    </row>
    <row r="25" spans="1:15" ht="26.25" x14ac:dyDescent="0.4">
      <c r="A25" s="157" t="s">
        <v>211</v>
      </c>
      <c r="B25" s="157">
        <v>23</v>
      </c>
      <c r="C25" s="157" t="s">
        <v>188</v>
      </c>
      <c r="D25" s="157" t="s">
        <v>627</v>
      </c>
      <c r="E25" s="158">
        <v>3</v>
      </c>
      <c r="F25" s="158">
        <v>2</v>
      </c>
      <c r="G25" s="158">
        <v>2</v>
      </c>
      <c r="H25" s="158">
        <v>1</v>
      </c>
      <c r="I25" s="158">
        <v>2</v>
      </c>
      <c r="J25" s="158">
        <v>2</v>
      </c>
      <c r="K25" s="158">
        <v>1</v>
      </c>
      <c r="L25" s="158">
        <v>2</v>
      </c>
      <c r="M25" s="158">
        <v>3</v>
      </c>
      <c r="N25" s="159">
        <v>1</v>
      </c>
      <c r="O25" s="156">
        <f t="shared" si="0"/>
        <v>19</v>
      </c>
    </row>
    <row r="26" spans="1:15" ht="26.25" x14ac:dyDescent="0.4">
      <c r="A26" s="157" t="s">
        <v>217</v>
      </c>
      <c r="B26" s="157">
        <v>25</v>
      </c>
      <c r="C26" s="157" t="s">
        <v>188</v>
      </c>
      <c r="D26" s="157" t="s">
        <v>627</v>
      </c>
      <c r="E26" s="158">
        <v>3</v>
      </c>
      <c r="F26" s="158">
        <v>2</v>
      </c>
      <c r="G26" s="158">
        <v>2</v>
      </c>
      <c r="H26" s="158">
        <v>1</v>
      </c>
      <c r="I26" s="158">
        <v>3</v>
      </c>
      <c r="J26" s="158">
        <v>2</v>
      </c>
      <c r="K26" s="158">
        <v>3</v>
      </c>
      <c r="L26" s="158">
        <v>3</v>
      </c>
      <c r="M26" s="158">
        <v>4</v>
      </c>
      <c r="N26" s="159">
        <v>1</v>
      </c>
      <c r="O26" s="156">
        <f t="shared" si="0"/>
        <v>24</v>
      </c>
    </row>
    <row r="27" spans="1:15" ht="26.25" x14ac:dyDescent="0.4">
      <c r="A27" s="157" t="s">
        <v>223</v>
      </c>
      <c r="B27" s="157">
        <v>24</v>
      </c>
      <c r="C27" s="157" t="s">
        <v>188</v>
      </c>
      <c r="D27" s="157" t="s">
        <v>627</v>
      </c>
      <c r="E27" s="158">
        <v>3</v>
      </c>
      <c r="F27" s="158">
        <v>1</v>
      </c>
      <c r="G27" s="158">
        <v>1</v>
      </c>
      <c r="H27" s="158">
        <v>1</v>
      </c>
      <c r="I27" s="158">
        <v>1</v>
      </c>
      <c r="J27" s="158">
        <v>1</v>
      </c>
      <c r="K27" s="158">
        <v>2</v>
      </c>
      <c r="L27" s="158">
        <v>2</v>
      </c>
      <c r="M27" s="158">
        <v>1</v>
      </c>
      <c r="N27" s="159">
        <v>1</v>
      </c>
      <c r="O27" s="156">
        <f t="shared" si="0"/>
        <v>14</v>
      </c>
    </row>
    <row r="28" spans="1:15" ht="26.25" x14ac:dyDescent="0.4">
      <c r="A28" s="157" t="s">
        <v>229</v>
      </c>
      <c r="B28" s="157">
        <v>24</v>
      </c>
      <c r="C28" s="157" t="s">
        <v>188</v>
      </c>
      <c r="D28" s="153" t="s">
        <v>1001</v>
      </c>
      <c r="E28" s="158">
        <v>3</v>
      </c>
      <c r="F28" s="158">
        <v>2</v>
      </c>
      <c r="G28" s="158">
        <v>1</v>
      </c>
      <c r="H28" s="158">
        <v>2</v>
      </c>
      <c r="I28" s="158">
        <v>3</v>
      </c>
      <c r="J28" s="158">
        <v>1</v>
      </c>
      <c r="K28" s="158">
        <v>4</v>
      </c>
      <c r="L28" s="158">
        <v>3</v>
      </c>
      <c r="M28" s="158">
        <v>3</v>
      </c>
      <c r="N28" s="159">
        <v>3</v>
      </c>
      <c r="O28" s="156">
        <f t="shared" si="0"/>
        <v>25</v>
      </c>
    </row>
    <row r="29" spans="1:15" ht="26.25" x14ac:dyDescent="0.4">
      <c r="A29" s="157" t="s">
        <v>234</v>
      </c>
      <c r="B29" s="157">
        <v>25</v>
      </c>
      <c r="C29" s="157" t="s">
        <v>188</v>
      </c>
      <c r="D29" s="157" t="s">
        <v>627</v>
      </c>
      <c r="E29" s="158">
        <v>2</v>
      </c>
      <c r="F29" s="158">
        <v>2</v>
      </c>
      <c r="G29" s="158">
        <v>1</v>
      </c>
      <c r="H29" s="158">
        <v>1</v>
      </c>
      <c r="I29" s="158">
        <v>2</v>
      </c>
      <c r="J29" s="158">
        <v>1</v>
      </c>
      <c r="K29" s="158">
        <v>1</v>
      </c>
      <c r="L29" s="158">
        <v>1</v>
      </c>
      <c r="M29" s="158">
        <v>1</v>
      </c>
      <c r="N29" s="159">
        <v>1</v>
      </c>
      <c r="O29" s="156">
        <f t="shared" si="0"/>
        <v>13</v>
      </c>
    </row>
    <row r="30" spans="1:15" ht="26.25" x14ac:dyDescent="0.4">
      <c r="A30" s="157" t="s">
        <v>255</v>
      </c>
      <c r="B30" s="157">
        <v>30</v>
      </c>
      <c r="C30" s="157" t="s">
        <v>188</v>
      </c>
      <c r="D30" s="157" t="s">
        <v>627</v>
      </c>
      <c r="E30" s="158">
        <v>3</v>
      </c>
      <c r="F30" s="158">
        <v>1</v>
      </c>
      <c r="G30" s="158">
        <v>1</v>
      </c>
      <c r="H30" s="158">
        <v>2</v>
      </c>
      <c r="I30" s="158">
        <v>2</v>
      </c>
      <c r="J30" s="158">
        <v>1</v>
      </c>
      <c r="K30" s="158">
        <v>2</v>
      </c>
      <c r="L30" s="158">
        <v>2</v>
      </c>
      <c r="M30" s="158">
        <v>2</v>
      </c>
      <c r="N30" s="159">
        <v>2</v>
      </c>
      <c r="O30" s="156">
        <f t="shared" si="0"/>
        <v>18</v>
      </c>
    </row>
    <row r="31" spans="1:15" ht="26.25" x14ac:dyDescent="0.4">
      <c r="A31" s="157" t="s">
        <v>260</v>
      </c>
      <c r="B31" s="157">
        <v>35</v>
      </c>
      <c r="C31" s="157" t="s">
        <v>188</v>
      </c>
      <c r="D31" s="157" t="s">
        <v>627</v>
      </c>
      <c r="E31" s="158">
        <v>2</v>
      </c>
      <c r="F31" s="158">
        <v>3</v>
      </c>
      <c r="G31" s="158">
        <v>3</v>
      </c>
      <c r="H31" s="158">
        <v>1</v>
      </c>
      <c r="I31" s="158">
        <v>3</v>
      </c>
      <c r="J31" s="158">
        <v>1</v>
      </c>
      <c r="K31" s="158">
        <v>2</v>
      </c>
      <c r="L31" s="158">
        <v>2</v>
      </c>
      <c r="M31" s="158">
        <v>1</v>
      </c>
      <c r="N31" s="159">
        <v>1</v>
      </c>
      <c r="O31" s="156">
        <f t="shared" si="0"/>
        <v>19</v>
      </c>
    </row>
    <row r="32" spans="1:15" ht="26.25" x14ac:dyDescent="0.4">
      <c r="A32" s="157" t="s">
        <v>272</v>
      </c>
      <c r="B32" s="157">
        <v>25</v>
      </c>
      <c r="C32" s="153" t="s">
        <v>59</v>
      </c>
      <c r="D32" s="157" t="s">
        <v>627</v>
      </c>
      <c r="E32" s="158">
        <v>3</v>
      </c>
      <c r="F32" s="158">
        <v>1</v>
      </c>
      <c r="G32" s="158">
        <v>1</v>
      </c>
      <c r="H32" s="158">
        <v>2</v>
      </c>
      <c r="I32" s="158">
        <v>1</v>
      </c>
      <c r="J32" s="158">
        <v>1</v>
      </c>
      <c r="K32" s="158">
        <v>1</v>
      </c>
      <c r="L32" s="158">
        <v>3</v>
      </c>
      <c r="M32" s="158">
        <v>1</v>
      </c>
      <c r="N32" s="159">
        <v>1</v>
      </c>
      <c r="O32" s="156">
        <f t="shared" si="0"/>
        <v>15</v>
      </c>
    </row>
    <row r="33" spans="1:15" ht="26.25" x14ac:dyDescent="0.4">
      <c r="A33" s="157" t="s">
        <v>277</v>
      </c>
      <c r="B33" s="157">
        <v>21</v>
      </c>
      <c r="C33" s="153" t="s">
        <v>59</v>
      </c>
      <c r="D33" s="157" t="s">
        <v>627</v>
      </c>
      <c r="E33" s="158">
        <v>1</v>
      </c>
      <c r="F33" s="158">
        <v>1</v>
      </c>
      <c r="G33" s="158">
        <v>3</v>
      </c>
      <c r="H33" s="158">
        <v>1</v>
      </c>
      <c r="I33" s="158">
        <v>4</v>
      </c>
      <c r="J33" s="158">
        <v>1</v>
      </c>
      <c r="K33" s="158">
        <v>1</v>
      </c>
      <c r="L33" s="158">
        <v>1</v>
      </c>
      <c r="M33" s="158">
        <v>1</v>
      </c>
      <c r="N33" s="159">
        <v>1</v>
      </c>
      <c r="O33" s="156">
        <f t="shared" si="0"/>
        <v>15</v>
      </c>
    </row>
    <row r="34" spans="1:15" ht="26.25" x14ac:dyDescent="0.4">
      <c r="A34" s="157" t="s">
        <v>283</v>
      </c>
      <c r="B34" s="157">
        <v>22</v>
      </c>
      <c r="C34" s="157" t="s">
        <v>188</v>
      </c>
      <c r="D34" s="157" t="s">
        <v>627</v>
      </c>
      <c r="E34" s="158">
        <v>3</v>
      </c>
      <c r="F34" s="158">
        <v>2</v>
      </c>
      <c r="G34" s="158">
        <v>3</v>
      </c>
      <c r="H34" s="158">
        <v>2</v>
      </c>
      <c r="I34" s="158">
        <v>3</v>
      </c>
      <c r="J34" s="158">
        <v>2</v>
      </c>
      <c r="K34" s="158">
        <v>2</v>
      </c>
      <c r="L34" s="158">
        <v>2</v>
      </c>
      <c r="M34" s="158">
        <v>2</v>
      </c>
      <c r="N34" s="159">
        <v>2</v>
      </c>
      <c r="O34" s="156">
        <f t="shared" si="0"/>
        <v>23</v>
      </c>
    </row>
    <row r="35" spans="1:15" ht="26.25" x14ac:dyDescent="0.4">
      <c r="A35" s="157" t="s">
        <v>289</v>
      </c>
      <c r="B35" s="157">
        <v>19</v>
      </c>
      <c r="C35" s="153" t="s">
        <v>59</v>
      </c>
      <c r="D35" s="157" t="s">
        <v>627</v>
      </c>
      <c r="E35" s="158">
        <v>1</v>
      </c>
      <c r="F35" s="158">
        <v>1</v>
      </c>
      <c r="G35" s="158">
        <v>1</v>
      </c>
      <c r="H35" s="158">
        <v>1</v>
      </c>
      <c r="I35" s="158">
        <v>3</v>
      </c>
      <c r="J35" s="158">
        <v>2</v>
      </c>
      <c r="K35" s="158">
        <v>1</v>
      </c>
      <c r="L35" s="158">
        <v>2</v>
      </c>
      <c r="M35" s="158">
        <v>3</v>
      </c>
      <c r="N35" s="159">
        <v>4</v>
      </c>
      <c r="O35" s="156">
        <f t="shared" si="0"/>
        <v>19</v>
      </c>
    </row>
    <row r="36" spans="1:15" ht="26.25" x14ac:dyDescent="0.4">
      <c r="A36" s="157" t="s">
        <v>294</v>
      </c>
      <c r="B36" s="157">
        <v>20</v>
      </c>
      <c r="C36" s="157" t="s">
        <v>188</v>
      </c>
      <c r="D36" s="157" t="s">
        <v>712</v>
      </c>
      <c r="E36" s="158">
        <v>1</v>
      </c>
      <c r="F36" s="158">
        <v>2</v>
      </c>
      <c r="G36" s="158">
        <v>1</v>
      </c>
      <c r="H36" s="158">
        <v>1</v>
      </c>
      <c r="I36" s="158">
        <v>1</v>
      </c>
      <c r="J36" s="158">
        <v>2</v>
      </c>
      <c r="K36" s="158">
        <v>2</v>
      </c>
      <c r="L36" s="158">
        <v>2</v>
      </c>
      <c r="M36" s="158">
        <v>2</v>
      </c>
      <c r="N36" s="159">
        <v>1</v>
      </c>
      <c r="O36" s="156">
        <f t="shared" si="0"/>
        <v>15</v>
      </c>
    </row>
    <row r="37" spans="1:15" ht="26.25" x14ac:dyDescent="0.4">
      <c r="A37" s="157" t="s">
        <v>301</v>
      </c>
      <c r="B37" s="157">
        <v>22</v>
      </c>
      <c r="C37" s="157" t="s">
        <v>188</v>
      </c>
      <c r="D37" s="153" t="s">
        <v>1001</v>
      </c>
      <c r="E37" s="158">
        <v>3</v>
      </c>
      <c r="F37" s="158">
        <v>4</v>
      </c>
      <c r="G37" s="158">
        <v>3</v>
      </c>
      <c r="H37" s="158">
        <v>4</v>
      </c>
      <c r="I37" s="158">
        <v>3</v>
      </c>
      <c r="J37" s="158">
        <v>2</v>
      </c>
      <c r="K37" s="158">
        <v>3</v>
      </c>
      <c r="L37" s="158">
        <v>4</v>
      </c>
      <c r="M37" s="158">
        <v>4</v>
      </c>
      <c r="N37" s="159">
        <v>4</v>
      </c>
      <c r="O37" s="156">
        <f t="shared" si="0"/>
        <v>34</v>
      </c>
    </row>
    <row r="38" spans="1:15" ht="26.25" x14ac:dyDescent="0.4">
      <c r="A38" s="157" t="s">
        <v>306</v>
      </c>
      <c r="B38" s="157">
        <v>18</v>
      </c>
      <c r="C38" s="153" t="s">
        <v>59</v>
      </c>
      <c r="D38" s="157" t="s">
        <v>627</v>
      </c>
      <c r="E38" s="158">
        <v>2</v>
      </c>
      <c r="F38" s="158">
        <v>2</v>
      </c>
      <c r="G38" s="158">
        <v>1</v>
      </c>
      <c r="H38" s="158">
        <v>3</v>
      </c>
      <c r="I38" s="158">
        <v>1</v>
      </c>
      <c r="J38" s="158">
        <v>1</v>
      </c>
      <c r="K38" s="158">
        <v>3</v>
      </c>
      <c r="L38" s="158">
        <v>2</v>
      </c>
      <c r="M38" s="158">
        <v>1</v>
      </c>
      <c r="N38" s="159">
        <v>1</v>
      </c>
      <c r="O38" s="156">
        <f t="shared" si="0"/>
        <v>17</v>
      </c>
    </row>
    <row r="39" spans="1:15" ht="26.25" x14ac:dyDescent="0.4">
      <c r="A39" s="157" t="s">
        <v>316</v>
      </c>
      <c r="B39" s="157">
        <v>19</v>
      </c>
      <c r="C39" s="157" t="s">
        <v>188</v>
      </c>
      <c r="D39" s="157" t="s">
        <v>627</v>
      </c>
      <c r="E39" s="158">
        <v>4</v>
      </c>
      <c r="F39" s="158">
        <v>2</v>
      </c>
      <c r="G39" s="158">
        <v>2</v>
      </c>
      <c r="H39" s="158">
        <v>1</v>
      </c>
      <c r="I39" s="158">
        <v>1</v>
      </c>
      <c r="J39" s="158">
        <v>1</v>
      </c>
      <c r="K39" s="158">
        <v>1</v>
      </c>
      <c r="L39" s="158">
        <v>1</v>
      </c>
      <c r="M39" s="158">
        <v>1</v>
      </c>
      <c r="N39" s="159">
        <v>1</v>
      </c>
      <c r="O39" s="156">
        <f t="shared" si="0"/>
        <v>15</v>
      </c>
    </row>
    <row r="40" spans="1:15" ht="26.25" x14ac:dyDescent="0.4">
      <c r="A40" s="157" t="s">
        <v>326</v>
      </c>
      <c r="B40" s="157">
        <v>24</v>
      </c>
      <c r="C40" s="157" t="s">
        <v>188</v>
      </c>
      <c r="D40" s="157" t="s">
        <v>627</v>
      </c>
      <c r="E40" s="158">
        <v>3</v>
      </c>
      <c r="F40" s="158">
        <v>2</v>
      </c>
      <c r="G40" s="158">
        <v>3</v>
      </c>
      <c r="H40" s="158">
        <v>3</v>
      </c>
      <c r="I40" s="158">
        <v>2</v>
      </c>
      <c r="J40" s="158">
        <v>1</v>
      </c>
      <c r="K40" s="158">
        <v>1</v>
      </c>
      <c r="L40" s="158">
        <v>1</v>
      </c>
      <c r="M40" s="158">
        <v>5</v>
      </c>
      <c r="N40" s="159">
        <v>4</v>
      </c>
      <c r="O40" s="156">
        <f t="shared" si="0"/>
        <v>25</v>
      </c>
    </row>
    <row r="41" spans="1:15" ht="26.25" x14ac:dyDescent="0.4">
      <c r="A41" s="157" t="s">
        <v>332</v>
      </c>
      <c r="B41" s="157">
        <v>20</v>
      </c>
      <c r="C41" s="153" t="s">
        <v>59</v>
      </c>
      <c r="D41" s="157" t="s">
        <v>627</v>
      </c>
      <c r="E41" s="158">
        <v>3</v>
      </c>
      <c r="F41" s="158">
        <v>2</v>
      </c>
      <c r="G41" s="158">
        <v>1</v>
      </c>
      <c r="H41" s="158">
        <v>4</v>
      </c>
      <c r="I41" s="158">
        <v>1</v>
      </c>
      <c r="J41" s="158">
        <v>4</v>
      </c>
      <c r="K41" s="158">
        <v>2</v>
      </c>
      <c r="L41" s="158">
        <v>1</v>
      </c>
      <c r="M41" s="158">
        <v>3</v>
      </c>
      <c r="N41" s="159">
        <v>2</v>
      </c>
      <c r="O41" s="156">
        <f t="shared" si="0"/>
        <v>23</v>
      </c>
    </row>
    <row r="42" spans="1:15" ht="26.25" x14ac:dyDescent="0.4">
      <c r="A42" s="157" t="s">
        <v>336</v>
      </c>
      <c r="B42" s="157">
        <v>34</v>
      </c>
      <c r="C42" s="157" t="s">
        <v>188</v>
      </c>
      <c r="D42" s="157" t="s">
        <v>627</v>
      </c>
      <c r="E42" s="158">
        <v>3</v>
      </c>
      <c r="F42" s="158">
        <v>3</v>
      </c>
      <c r="G42" s="158">
        <v>3</v>
      </c>
      <c r="H42" s="158">
        <v>4</v>
      </c>
      <c r="I42" s="158">
        <v>3</v>
      </c>
      <c r="J42" s="158">
        <v>3</v>
      </c>
      <c r="K42" s="158">
        <v>4</v>
      </c>
      <c r="L42" s="158">
        <v>3</v>
      </c>
      <c r="M42" s="158">
        <v>2</v>
      </c>
      <c r="N42" s="159">
        <v>3</v>
      </c>
      <c r="O42" s="156">
        <f t="shared" si="0"/>
        <v>31</v>
      </c>
    </row>
    <row r="43" spans="1:15" ht="26.25" x14ac:dyDescent="0.4">
      <c r="A43" s="157" t="s">
        <v>356</v>
      </c>
      <c r="B43" s="157">
        <v>21</v>
      </c>
      <c r="C43" s="157" t="s">
        <v>188</v>
      </c>
      <c r="D43" s="157" t="s">
        <v>627</v>
      </c>
      <c r="E43" s="158">
        <v>3</v>
      </c>
      <c r="F43" s="158">
        <v>2</v>
      </c>
      <c r="G43" s="158">
        <v>1</v>
      </c>
      <c r="H43" s="158">
        <v>2</v>
      </c>
      <c r="I43" s="158">
        <v>2</v>
      </c>
      <c r="J43" s="158">
        <v>1</v>
      </c>
      <c r="K43" s="158">
        <v>1</v>
      </c>
      <c r="L43" s="158">
        <v>1</v>
      </c>
      <c r="M43" s="158">
        <v>1</v>
      </c>
      <c r="N43" s="159">
        <v>1</v>
      </c>
      <c r="O43" s="156">
        <f t="shared" si="0"/>
        <v>15</v>
      </c>
    </row>
    <row r="44" spans="1:15" ht="26.25" x14ac:dyDescent="0.4">
      <c r="A44" s="157" t="s">
        <v>361</v>
      </c>
      <c r="B44" s="157">
        <v>20</v>
      </c>
      <c r="C44" s="157" t="s">
        <v>188</v>
      </c>
      <c r="D44" s="157" t="s">
        <v>627</v>
      </c>
      <c r="E44" s="158">
        <v>3</v>
      </c>
      <c r="F44" s="158">
        <v>4</v>
      </c>
      <c r="G44" s="158">
        <v>3</v>
      </c>
      <c r="H44" s="158">
        <v>2</v>
      </c>
      <c r="I44" s="158">
        <v>3</v>
      </c>
      <c r="J44" s="158">
        <v>1</v>
      </c>
      <c r="K44" s="158">
        <v>1</v>
      </c>
      <c r="L44" s="158">
        <v>2</v>
      </c>
      <c r="M44" s="158">
        <v>1</v>
      </c>
      <c r="N44" s="159">
        <v>1</v>
      </c>
      <c r="O44" s="156">
        <f t="shared" si="0"/>
        <v>21</v>
      </c>
    </row>
    <row r="45" spans="1:15" ht="26.25" x14ac:dyDescent="0.4">
      <c r="A45" s="157" t="s">
        <v>379</v>
      </c>
      <c r="B45" s="157">
        <v>22</v>
      </c>
      <c r="C45" s="157" t="s">
        <v>188</v>
      </c>
      <c r="D45" s="157" t="s">
        <v>627</v>
      </c>
      <c r="E45" s="158">
        <v>3</v>
      </c>
      <c r="F45" s="158">
        <v>3</v>
      </c>
      <c r="G45" s="158">
        <v>1</v>
      </c>
      <c r="H45" s="158">
        <v>2</v>
      </c>
      <c r="I45" s="158">
        <v>2</v>
      </c>
      <c r="J45" s="158">
        <v>1</v>
      </c>
      <c r="K45" s="158">
        <v>1</v>
      </c>
      <c r="L45" s="158">
        <v>2</v>
      </c>
      <c r="M45" s="158">
        <v>2</v>
      </c>
      <c r="N45" s="159">
        <v>1</v>
      </c>
      <c r="O45" s="156">
        <f t="shared" si="0"/>
        <v>18</v>
      </c>
    </row>
    <row r="46" spans="1:15" ht="26.25" x14ac:dyDescent="0.4">
      <c r="A46" s="157" t="s">
        <v>387</v>
      </c>
      <c r="B46" s="157">
        <v>21</v>
      </c>
      <c r="C46" s="157" t="s">
        <v>188</v>
      </c>
      <c r="D46" s="157" t="s">
        <v>627</v>
      </c>
      <c r="E46" s="158">
        <v>1</v>
      </c>
      <c r="F46" s="158">
        <v>1</v>
      </c>
      <c r="G46" s="158">
        <v>1</v>
      </c>
      <c r="H46" s="158">
        <v>1</v>
      </c>
      <c r="I46" s="158">
        <v>1</v>
      </c>
      <c r="J46" s="158">
        <v>1</v>
      </c>
      <c r="K46" s="158">
        <v>1</v>
      </c>
      <c r="L46" s="158">
        <v>2</v>
      </c>
      <c r="M46" s="158">
        <v>2</v>
      </c>
      <c r="N46" s="159">
        <v>2</v>
      </c>
      <c r="O46" s="156">
        <f t="shared" si="0"/>
        <v>13</v>
      </c>
    </row>
    <row r="47" spans="1:15" ht="26.25" x14ac:dyDescent="0.4">
      <c r="A47" s="157" t="s">
        <v>394</v>
      </c>
      <c r="B47" s="157">
        <v>23</v>
      </c>
      <c r="C47" s="157" t="s">
        <v>188</v>
      </c>
      <c r="D47" s="157" t="s">
        <v>627</v>
      </c>
      <c r="E47" s="158">
        <v>2</v>
      </c>
      <c r="F47" s="158">
        <v>3</v>
      </c>
      <c r="G47" s="158">
        <v>1</v>
      </c>
      <c r="H47" s="158">
        <v>1</v>
      </c>
      <c r="I47" s="158">
        <v>1</v>
      </c>
      <c r="J47" s="158">
        <v>1</v>
      </c>
      <c r="K47" s="158">
        <v>1</v>
      </c>
      <c r="L47" s="158">
        <v>1</v>
      </c>
      <c r="M47" s="158">
        <v>1</v>
      </c>
      <c r="N47" s="159">
        <v>1</v>
      </c>
      <c r="O47" s="156">
        <f t="shared" si="0"/>
        <v>13</v>
      </c>
    </row>
    <row r="48" spans="1:15" ht="26.25" x14ac:dyDescent="0.4">
      <c r="A48" s="157" t="s">
        <v>398</v>
      </c>
      <c r="B48" s="157">
        <v>21</v>
      </c>
      <c r="C48" s="157" t="s">
        <v>188</v>
      </c>
      <c r="D48" s="157" t="s">
        <v>627</v>
      </c>
      <c r="E48" s="158">
        <v>3</v>
      </c>
      <c r="F48" s="158">
        <v>1</v>
      </c>
      <c r="G48" s="158">
        <v>1</v>
      </c>
      <c r="H48" s="158">
        <v>1</v>
      </c>
      <c r="I48" s="158">
        <v>1</v>
      </c>
      <c r="J48" s="158">
        <v>1</v>
      </c>
      <c r="K48" s="158">
        <v>1</v>
      </c>
      <c r="L48" s="158">
        <v>2</v>
      </c>
      <c r="M48" s="158">
        <v>1</v>
      </c>
      <c r="N48" s="159">
        <v>1</v>
      </c>
      <c r="O48" s="156">
        <f t="shared" si="0"/>
        <v>13</v>
      </c>
    </row>
    <row r="49" spans="1:15" ht="26.25" x14ac:dyDescent="0.4">
      <c r="A49" s="157" t="s">
        <v>409</v>
      </c>
      <c r="B49" s="157">
        <v>35</v>
      </c>
      <c r="C49" s="157" t="s">
        <v>188</v>
      </c>
      <c r="D49" s="157" t="s">
        <v>627</v>
      </c>
      <c r="E49" s="158">
        <v>2</v>
      </c>
      <c r="F49" s="158">
        <v>2</v>
      </c>
      <c r="G49" s="158">
        <v>2</v>
      </c>
      <c r="H49" s="158">
        <v>1</v>
      </c>
      <c r="I49" s="158">
        <v>3</v>
      </c>
      <c r="J49" s="158">
        <v>1</v>
      </c>
      <c r="K49" s="158">
        <v>1</v>
      </c>
      <c r="L49" s="158">
        <v>1</v>
      </c>
      <c r="M49" s="158">
        <v>2</v>
      </c>
      <c r="N49" s="159">
        <v>1</v>
      </c>
      <c r="O49" s="156">
        <f t="shared" si="0"/>
        <v>16</v>
      </c>
    </row>
    <row r="50" spans="1:15" ht="26.25" x14ac:dyDescent="0.4">
      <c r="A50" s="157" t="s">
        <v>420</v>
      </c>
      <c r="B50" s="157">
        <v>23</v>
      </c>
      <c r="C50" s="157" t="s">
        <v>188</v>
      </c>
      <c r="D50" s="157" t="s">
        <v>627</v>
      </c>
      <c r="E50" s="158">
        <v>1</v>
      </c>
      <c r="F50" s="158">
        <v>1</v>
      </c>
      <c r="G50" s="158">
        <v>1</v>
      </c>
      <c r="H50" s="158">
        <v>5</v>
      </c>
      <c r="I50" s="158">
        <v>1</v>
      </c>
      <c r="J50" s="158">
        <v>1</v>
      </c>
      <c r="K50" s="158">
        <v>1</v>
      </c>
      <c r="L50" s="158">
        <v>1</v>
      </c>
      <c r="M50" s="158">
        <v>1</v>
      </c>
      <c r="N50" s="159">
        <v>1</v>
      </c>
      <c r="O50" s="156">
        <f t="shared" si="0"/>
        <v>14</v>
      </c>
    </row>
    <row r="51" spans="1:15" ht="26.25" x14ac:dyDescent="0.4">
      <c r="A51" s="157" t="s">
        <v>424</v>
      </c>
      <c r="B51" s="157">
        <v>21</v>
      </c>
      <c r="C51" s="157" t="s">
        <v>188</v>
      </c>
      <c r="D51" s="157" t="s">
        <v>627</v>
      </c>
      <c r="E51" s="158">
        <v>2</v>
      </c>
      <c r="F51" s="158">
        <v>1</v>
      </c>
      <c r="G51" s="158">
        <v>1</v>
      </c>
      <c r="H51" s="158">
        <v>1</v>
      </c>
      <c r="I51" s="158">
        <v>1</v>
      </c>
      <c r="J51" s="158">
        <v>1</v>
      </c>
      <c r="K51" s="158">
        <v>2</v>
      </c>
      <c r="L51" s="158">
        <v>3</v>
      </c>
      <c r="M51" s="158">
        <v>1</v>
      </c>
      <c r="N51" s="159">
        <v>1</v>
      </c>
      <c r="O51" s="156">
        <f t="shared" si="0"/>
        <v>14</v>
      </c>
    </row>
    <row r="52" spans="1:15" ht="26.25" x14ac:dyDescent="0.4">
      <c r="A52" s="157" t="s">
        <v>429</v>
      </c>
      <c r="B52" s="157">
        <v>28</v>
      </c>
      <c r="C52" s="157" t="s">
        <v>188</v>
      </c>
      <c r="D52" s="157" t="s">
        <v>627</v>
      </c>
      <c r="E52" s="158">
        <v>3</v>
      </c>
      <c r="F52" s="158">
        <v>3</v>
      </c>
      <c r="G52" s="158">
        <v>3</v>
      </c>
      <c r="H52" s="158">
        <v>1</v>
      </c>
      <c r="I52" s="158">
        <v>1</v>
      </c>
      <c r="J52" s="158">
        <v>1</v>
      </c>
      <c r="K52" s="158">
        <v>3</v>
      </c>
      <c r="L52" s="158">
        <v>3</v>
      </c>
      <c r="M52" s="158">
        <v>3</v>
      </c>
      <c r="N52" s="159">
        <v>1</v>
      </c>
      <c r="O52" s="156">
        <f t="shared" si="0"/>
        <v>22</v>
      </c>
    </row>
    <row r="53" spans="1:15" ht="26.25" x14ac:dyDescent="0.4">
      <c r="A53" s="157" t="s">
        <v>434</v>
      </c>
      <c r="B53" s="157">
        <v>27</v>
      </c>
      <c r="C53" s="153" t="s">
        <v>59</v>
      </c>
      <c r="D53" s="157" t="s">
        <v>627</v>
      </c>
      <c r="E53" s="158">
        <v>3</v>
      </c>
      <c r="F53" s="158">
        <v>2</v>
      </c>
      <c r="G53" s="158">
        <v>1</v>
      </c>
      <c r="H53" s="158">
        <v>1</v>
      </c>
      <c r="I53" s="158">
        <v>1</v>
      </c>
      <c r="J53" s="158">
        <v>1</v>
      </c>
      <c r="K53" s="158">
        <v>2</v>
      </c>
      <c r="L53" s="158">
        <v>1</v>
      </c>
      <c r="M53" s="158">
        <v>1</v>
      </c>
      <c r="N53" s="159">
        <v>1</v>
      </c>
      <c r="O53" s="156">
        <f t="shared" si="0"/>
        <v>14</v>
      </c>
    </row>
    <row r="54" spans="1:15" ht="26.25" x14ac:dyDescent="0.4">
      <c r="A54" s="157" t="s">
        <v>628</v>
      </c>
      <c r="B54" s="157">
        <v>31</v>
      </c>
      <c r="C54" s="157" t="s">
        <v>188</v>
      </c>
      <c r="D54" s="157" t="s">
        <v>627</v>
      </c>
      <c r="E54" s="158">
        <v>4</v>
      </c>
      <c r="F54" s="158">
        <v>4</v>
      </c>
      <c r="G54" s="158">
        <v>4</v>
      </c>
      <c r="H54" s="158">
        <v>3</v>
      </c>
      <c r="I54" s="158">
        <v>4</v>
      </c>
      <c r="J54" s="158">
        <v>4</v>
      </c>
      <c r="K54" s="158">
        <v>4</v>
      </c>
      <c r="L54" s="158">
        <v>4</v>
      </c>
      <c r="M54" s="158">
        <v>4</v>
      </c>
      <c r="N54" s="159">
        <v>4</v>
      </c>
      <c r="O54" s="156">
        <f t="shared" si="0"/>
        <v>39</v>
      </c>
    </row>
    <row r="55" spans="1:15" ht="26.25" x14ac:dyDescent="0.4">
      <c r="A55" s="157" t="s">
        <v>442</v>
      </c>
      <c r="B55" s="157">
        <v>23</v>
      </c>
      <c r="C55" s="157" t="s">
        <v>188</v>
      </c>
      <c r="D55" s="157" t="s">
        <v>627</v>
      </c>
      <c r="E55" s="158">
        <v>3</v>
      </c>
      <c r="F55" s="158">
        <v>2</v>
      </c>
      <c r="G55" s="158">
        <v>1</v>
      </c>
      <c r="H55" s="158">
        <v>2</v>
      </c>
      <c r="I55" s="158">
        <v>2</v>
      </c>
      <c r="J55" s="158">
        <v>1</v>
      </c>
      <c r="K55" s="158">
        <v>3</v>
      </c>
      <c r="L55" s="158">
        <v>3</v>
      </c>
      <c r="M55" s="158">
        <v>3</v>
      </c>
      <c r="N55" s="159">
        <v>2</v>
      </c>
      <c r="O55" s="156">
        <f t="shared" si="0"/>
        <v>22</v>
      </c>
    </row>
    <row r="56" spans="1:15" ht="26.25" x14ac:dyDescent="0.4">
      <c r="A56" s="157" t="s">
        <v>454</v>
      </c>
      <c r="B56" s="157">
        <v>22</v>
      </c>
      <c r="C56" s="157" t="s">
        <v>188</v>
      </c>
      <c r="D56" s="157" t="s">
        <v>627</v>
      </c>
      <c r="E56" s="158">
        <v>3</v>
      </c>
      <c r="F56" s="158">
        <v>3</v>
      </c>
      <c r="G56" s="158">
        <v>3</v>
      </c>
      <c r="H56" s="158">
        <v>3</v>
      </c>
      <c r="I56" s="158">
        <v>3</v>
      </c>
      <c r="J56" s="158">
        <v>2</v>
      </c>
      <c r="K56" s="158">
        <v>3</v>
      </c>
      <c r="L56" s="158">
        <v>2</v>
      </c>
      <c r="M56" s="158">
        <v>2</v>
      </c>
      <c r="N56" s="159">
        <v>3</v>
      </c>
      <c r="O56" s="156">
        <f t="shared" si="0"/>
        <v>27</v>
      </c>
    </row>
    <row r="57" spans="1:15" ht="26.25" x14ac:dyDescent="0.4">
      <c r="A57" s="157" t="s">
        <v>462</v>
      </c>
      <c r="B57" s="157">
        <v>43</v>
      </c>
      <c r="C57" s="157" t="s">
        <v>188</v>
      </c>
      <c r="D57" s="157" t="s">
        <v>627</v>
      </c>
      <c r="E57" s="158">
        <v>2</v>
      </c>
      <c r="F57" s="158">
        <v>2</v>
      </c>
      <c r="G57" s="158">
        <v>1</v>
      </c>
      <c r="H57" s="158">
        <v>1</v>
      </c>
      <c r="I57" s="158">
        <v>2</v>
      </c>
      <c r="J57" s="158">
        <v>2</v>
      </c>
      <c r="K57" s="158">
        <v>1</v>
      </c>
      <c r="L57" s="158">
        <v>1</v>
      </c>
      <c r="M57" s="158">
        <v>1</v>
      </c>
      <c r="N57" s="159">
        <v>1</v>
      </c>
      <c r="O57" s="156">
        <f t="shared" si="0"/>
        <v>14</v>
      </c>
    </row>
    <row r="58" spans="1:15" ht="26.25" x14ac:dyDescent="0.4">
      <c r="A58" s="157" t="s">
        <v>474</v>
      </c>
      <c r="B58" s="157">
        <v>22</v>
      </c>
      <c r="C58" s="157" t="s">
        <v>188</v>
      </c>
      <c r="D58" s="157" t="s">
        <v>627</v>
      </c>
      <c r="E58" s="158">
        <v>1</v>
      </c>
      <c r="F58" s="158">
        <v>2</v>
      </c>
      <c r="G58" s="158">
        <v>1</v>
      </c>
      <c r="H58" s="158">
        <v>2</v>
      </c>
      <c r="I58" s="158">
        <v>2</v>
      </c>
      <c r="J58" s="158">
        <v>1</v>
      </c>
      <c r="K58" s="158">
        <v>1</v>
      </c>
      <c r="L58" s="158">
        <v>1</v>
      </c>
      <c r="M58" s="158">
        <v>1</v>
      </c>
      <c r="N58" s="159">
        <v>1</v>
      </c>
      <c r="O58" s="156">
        <f t="shared" si="0"/>
        <v>13</v>
      </c>
    </row>
    <row r="59" spans="1:15" ht="26.25" x14ac:dyDescent="0.4">
      <c r="A59" s="157" t="s">
        <v>479</v>
      </c>
      <c r="B59" s="157">
        <v>24</v>
      </c>
      <c r="C59" s="157" t="s">
        <v>188</v>
      </c>
      <c r="D59" s="157" t="s">
        <v>627</v>
      </c>
      <c r="E59" s="158">
        <v>2</v>
      </c>
      <c r="F59" s="158">
        <v>2</v>
      </c>
      <c r="G59" s="158">
        <v>1</v>
      </c>
      <c r="H59" s="158">
        <v>1</v>
      </c>
      <c r="I59" s="158">
        <v>1</v>
      </c>
      <c r="J59" s="158">
        <v>2</v>
      </c>
      <c r="K59" s="158">
        <v>1</v>
      </c>
      <c r="L59" s="158">
        <v>2</v>
      </c>
      <c r="M59" s="158">
        <v>1</v>
      </c>
      <c r="N59" s="159">
        <v>1</v>
      </c>
      <c r="O59" s="156">
        <f t="shared" si="0"/>
        <v>14</v>
      </c>
    </row>
    <row r="60" spans="1:15" ht="26.25" x14ac:dyDescent="0.4">
      <c r="A60" s="157" t="s">
        <v>483</v>
      </c>
      <c r="B60" s="157">
        <v>20</v>
      </c>
      <c r="C60" s="157" t="s">
        <v>188</v>
      </c>
      <c r="D60" s="157" t="s">
        <v>627</v>
      </c>
      <c r="E60" s="158">
        <v>3</v>
      </c>
      <c r="F60" s="158">
        <v>1</v>
      </c>
      <c r="G60" s="158">
        <v>1</v>
      </c>
      <c r="H60" s="158">
        <v>1</v>
      </c>
      <c r="I60" s="158">
        <v>1</v>
      </c>
      <c r="J60" s="158">
        <v>4</v>
      </c>
      <c r="K60" s="158">
        <v>2</v>
      </c>
      <c r="L60" s="158">
        <v>5</v>
      </c>
      <c r="M60" s="158">
        <v>3</v>
      </c>
      <c r="N60" s="159">
        <v>3</v>
      </c>
      <c r="O60" s="156">
        <f t="shared" si="0"/>
        <v>24</v>
      </c>
    </row>
    <row r="61" spans="1:15" ht="26.25" x14ac:dyDescent="0.4">
      <c r="A61" s="157" t="s">
        <v>487</v>
      </c>
      <c r="B61" s="157">
        <v>22</v>
      </c>
      <c r="C61" s="157" t="s">
        <v>188</v>
      </c>
      <c r="D61" s="157" t="s">
        <v>627</v>
      </c>
      <c r="E61" s="158">
        <v>3</v>
      </c>
      <c r="F61" s="158">
        <v>1</v>
      </c>
      <c r="G61" s="158">
        <v>2</v>
      </c>
      <c r="H61" s="158">
        <v>1</v>
      </c>
      <c r="I61" s="158">
        <v>1</v>
      </c>
      <c r="J61" s="158">
        <v>1</v>
      </c>
      <c r="K61" s="158">
        <v>1</v>
      </c>
      <c r="L61" s="158">
        <v>2</v>
      </c>
      <c r="M61" s="158">
        <v>2</v>
      </c>
      <c r="N61" s="159">
        <v>2</v>
      </c>
      <c r="O61" s="156">
        <f t="shared" si="0"/>
        <v>16</v>
      </c>
    </row>
    <row r="62" spans="1:15" ht="26.25" x14ac:dyDescent="0.4">
      <c r="A62" s="157" t="s">
        <v>499</v>
      </c>
      <c r="B62" s="157">
        <v>21</v>
      </c>
      <c r="C62" s="157" t="s">
        <v>188</v>
      </c>
      <c r="D62" s="153" t="s">
        <v>1001</v>
      </c>
      <c r="E62" s="158">
        <v>3</v>
      </c>
      <c r="F62" s="158">
        <v>2</v>
      </c>
      <c r="G62" s="158">
        <v>2</v>
      </c>
      <c r="H62" s="158">
        <v>2</v>
      </c>
      <c r="I62" s="158">
        <v>2</v>
      </c>
      <c r="J62" s="158">
        <v>2</v>
      </c>
      <c r="K62" s="158">
        <v>2</v>
      </c>
      <c r="L62" s="158">
        <v>2</v>
      </c>
      <c r="M62" s="158">
        <v>2</v>
      </c>
      <c r="N62" s="159">
        <v>3</v>
      </c>
      <c r="O62" s="156">
        <f t="shared" si="0"/>
        <v>22</v>
      </c>
    </row>
    <row r="63" spans="1:15" ht="26.25" x14ac:dyDescent="0.4">
      <c r="A63" s="157" t="s">
        <v>503</v>
      </c>
      <c r="B63" s="157">
        <v>21</v>
      </c>
      <c r="C63" s="157" t="s">
        <v>188</v>
      </c>
      <c r="D63" s="157" t="s">
        <v>627</v>
      </c>
      <c r="E63" s="158">
        <v>2</v>
      </c>
      <c r="F63" s="158">
        <v>1</v>
      </c>
      <c r="G63" s="158">
        <v>1</v>
      </c>
      <c r="H63" s="158">
        <v>1</v>
      </c>
      <c r="I63" s="158">
        <v>2</v>
      </c>
      <c r="J63" s="158">
        <v>1</v>
      </c>
      <c r="K63" s="158">
        <v>2</v>
      </c>
      <c r="L63" s="158"/>
      <c r="M63" s="158">
        <v>1</v>
      </c>
      <c r="N63" s="159">
        <v>2</v>
      </c>
      <c r="O63" s="156">
        <f t="shared" si="0"/>
        <v>13</v>
      </c>
    </row>
    <row r="64" spans="1:15" ht="26.25" x14ac:dyDescent="0.4">
      <c r="A64" s="157" t="s">
        <v>507</v>
      </c>
      <c r="B64" s="157">
        <v>21</v>
      </c>
      <c r="C64" s="157" t="s">
        <v>188</v>
      </c>
      <c r="D64" s="157" t="s">
        <v>627</v>
      </c>
      <c r="E64" s="158">
        <v>3</v>
      </c>
      <c r="F64" s="158">
        <v>4</v>
      </c>
      <c r="G64" s="158">
        <v>4</v>
      </c>
      <c r="H64" s="158">
        <v>5</v>
      </c>
      <c r="I64" s="158">
        <v>3</v>
      </c>
      <c r="J64" s="158">
        <v>3</v>
      </c>
      <c r="K64" s="158">
        <v>4</v>
      </c>
      <c r="L64" s="158">
        <v>5</v>
      </c>
      <c r="M64" s="158">
        <v>4</v>
      </c>
      <c r="N64" s="159">
        <v>4</v>
      </c>
      <c r="O64" s="156">
        <f t="shared" si="0"/>
        <v>39</v>
      </c>
    </row>
    <row r="65" spans="1:15" ht="26.25" x14ac:dyDescent="0.4">
      <c r="A65" s="157" t="s">
        <v>516</v>
      </c>
      <c r="B65" s="157">
        <v>33</v>
      </c>
      <c r="C65" s="157" t="s">
        <v>188</v>
      </c>
      <c r="D65" s="157" t="s">
        <v>627</v>
      </c>
      <c r="E65" s="158">
        <v>3</v>
      </c>
      <c r="F65" s="158">
        <v>3</v>
      </c>
      <c r="G65" s="158">
        <v>1</v>
      </c>
      <c r="H65" s="158">
        <v>3</v>
      </c>
      <c r="I65" s="158">
        <v>2</v>
      </c>
      <c r="J65" s="158">
        <v>3</v>
      </c>
      <c r="K65" s="158">
        <v>1</v>
      </c>
      <c r="L65" s="158">
        <v>2</v>
      </c>
      <c r="M65" s="158">
        <v>3</v>
      </c>
      <c r="N65" s="159">
        <v>1</v>
      </c>
      <c r="O65" s="156">
        <f t="shared" si="0"/>
        <v>22</v>
      </c>
    </row>
    <row r="66" spans="1:15" ht="26.25" x14ac:dyDescent="0.4">
      <c r="A66" s="157" t="s">
        <v>526</v>
      </c>
      <c r="B66" s="157">
        <v>28</v>
      </c>
      <c r="C66" s="157" t="s">
        <v>188</v>
      </c>
      <c r="D66" s="157" t="s">
        <v>627</v>
      </c>
      <c r="E66" s="158">
        <v>2</v>
      </c>
      <c r="F66" s="158">
        <v>3</v>
      </c>
      <c r="G66" s="158">
        <v>1</v>
      </c>
      <c r="H66" s="158">
        <v>1</v>
      </c>
      <c r="I66" s="158">
        <v>1</v>
      </c>
      <c r="J66" s="158">
        <v>1</v>
      </c>
      <c r="K66" s="158">
        <v>1</v>
      </c>
      <c r="L66" s="158">
        <v>1</v>
      </c>
      <c r="M66" s="158">
        <v>1</v>
      </c>
      <c r="N66" s="159">
        <v>1</v>
      </c>
      <c r="O66" s="156">
        <f t="shared" si="0"/>
        <v>13</v>
      </c>
    </row>
    <row r="67" spans="1:15" ht="26.25" x14ac:dyDescent="0.4">
      <c r="A67" s="157" t="s">
        <v>530</v>
      </c>
      <c r="B67" s="157">
        <v>22</v>
      </c>
      <c r="C67" s="157" t="s">
        <v>188</v>
      </c>
      <c r="D67" s="157" t="s">
        <v>627</v>
      </c>
      <c r="E67" s="158">
        <v>3</v>
      </c>
      <c r="F67" s="158">
        <v>3</v>
      </c>
      <c r="G67" s="158">
        <v>4</v>
      </c>
      <c r="H67" s="158">
        <v>2</v>
      </c>
      <c r="I67" s="158">
        <v>3</v>
      </c>
      <c r="J67" s="158">
        <v>2</v>
      </c>
      <c r="K67" s="158">
        <v>1</v>
      </c>
      <c r="L67" s="158">
        <v>2</v>
      </c>
      <c r="M67" s="158">
        <v>2</v>
      </c>
      <c r="N67" s="159">
        <v>2</v>
      </c>
      <c r="O67" s="156">
        <f t="shared" ref="O67:O79" si="1">SUM(E67:N67)</f>
        <v>24</v>
      </c>
    </row>
    <row r="68" spans="1:15" ht="26.25" x14ac:dyDescent="0.4">
      <c r="A68" s="157" t="s">
        <v>536</v>
      </c>
      <c r="B68" s="157">
        <v>19</v>
      </c>
      <c r="C68" s="157" t="s">
        <v>188</v>
      </c>
      <c r="D68" s="157" t="s">
        <v>627</v>
      </c>
      <c r="E68" s="158">
        <v>4</v>
      </c>
      <c r="F68" s="158">
        <v>3</v>
      </c>
      <c r="G68" s="158">
        <v>2</v>
      </c>
      <c r="H68" s="158">
        <v>4</v>
      </c>
      <c r="I68" s="158">
        <v>2</v>
      </c>
      <c r="J68" s="158">
        <v>1</v>
      </c>
      <c r="K68" s="158">
        <v>1</v>
      </c>
      <c r="L68" s="158">
        <v>2</v>
      </c>
      <c r="M68" s="158">
        <v>2</v>
      </c>
      <c r="N68" s="159">
        <v>1</v>
      </c>
      <c r="O68" s="156">
        <f t="shared" si="1"/>
        <v>22</v>
      </c>
    </row>
    <row r="69" spans="1:15" ht="26.25" x14ac:dyDescent="0.4">
      <c r="A69" s="157" t="s">
        <v>540</v>
      </c>
      <c r="B69" s="157">
        <v>33</v>
      </c>
      <c r="C69" s="157" t="s">
        <v>188</v>
      </c>
      <c r="D69" s="153" t="s">
        <v>1001</v>
      </c>
      <c r="E69" s="158">
        <v>1</v>
      </c>
      <c r="F69" s="158">
        <v>1</v>
      </c>
      <c r="G69" s="158">
        <v>1</v>
      </c>
      <c r="H69" s="158">
        <v>3</v>
      </c>
      <c r="I69" s="158">
        <v>2</v>
      </c>
      <c r="J69" s="158">
        <v>1</v>
      </c>
      <c r="K69" s="158">
        <v>1</v>
      </c>
      <c r="L69" s="158">
        <v>1</v>
      </c>
      <c r="M69" s="158">
        <v>1</v>
      </c>
      <c r="N69" s="159">
        <v>1</v>
      </c>
      <c r="O69" s="156">
        <f t="shared" si="1"/>
        <v>13</v>
      </c>
    </row>
    <row r="70" spans="1:15" ht="26.25" x14ac:dyDescent="0.4">
      <c r="A70" s="157" t="s">
        <v>550</v>
      </c>
      <c r="B70" s="157">
        <v>25</v>
      </c>
      <c r="C70" s="157" t="s">
        <v>188</v>
      </c>
      <c r="D70" s="157" t="s">
        <v>627</v>
      </c>
      <c r="E70" s="158">
        <v>4</v>
      </c>
      <c r="F70" s="158">
        <v>4</v>
      </c>
      <c r="G70" s="158">
        <v>3</v>
      </c>
      <c r="H70" s="158">
        <v>3</v>
      </c>
      <c r="I70" s="158">
        <v>3</v>
      </c>
      <c r="J70" s="158">
        <v>2</v>
      </c>
      <c r="K70" s="158">
        <v>3</v>
      </c>
      <c r="L70" s="158">
        <v>2</v>
      </c>
      <c r="M70" s="158">
        <v>3</v>
      </c>
      <c r="N70" s="159">
        <v>3</v>
      </c>
      <c r="O70" s="156">
        <f t="shared" si="1"/>
        <v>30</v>
      </c>
    </row>
    <row r="71" spans="1:15" ht="26.25" x14ac:dyDescent="0.4">
      <c r="A71" s="157" t="s">
        <v>560</v>
      </c>
      <c r="B71" s="157">
        <v>21</v>
      </c>
      <c r="C71" s="157" t="s">
        <v>188</v>
      </c>
      <c r="D71" s="157" t="s">
        <v>627</v>
      </c>
      <c r="E71" s="158">
        <v>2</v>
      </c>
      <c r="F71" s="158">
        <v>2</v>
      </c>
      <c r="G71" s="158">
        <v>1</v>
      </c>
      <c r="H71" s="158">
        <v>2</v>
      </c>
      <c r="I71" s="158">
        <v>2</v>
      </c>
      <c r="J71" s="158">
        <v>1</v>
      </c>
      <c r="K71" s="158">
        <v>2</v>
      </c>
      <c r="L71" s="158">
        <v>2</v>
      </c>
      <c r="M71" s="158">
        <v>1</v>
      </c>
      <c r="N71" s="159">
        <v>1</v>
      </c>
      <c r="O71" s="156">
        <f t="shared" si="1"/>
        <v>16</v>
      </c>
    </row>
    <row r="72" spans="1:15" ht="26.25" x14ac:dyDescent="0.4">
      <c r="A72" s="157" t="s">
        <v>570</v>
      </c>
      <c r="B72" s="157">
        <v>27</v>
      </c>
      <c r="C72" s="157" t="s">
        <v>188</v>
      </c>
      <c r="D72" s="157" t="s">
        <v>627</v>
      </c>
      <c r="E72" s="158">
        <v>1</v>
      </c>
      <c r="F72" s="158">
        <v>2</v>
      </c>
      <c r="G72" s="158">
        <v>2</v>
      </c>
      <c r="H72" s="158">
        <v>3</v>
      </c>
      <c r="I72" s="158">
        <v>2</v>
      </c>
      <c r="J72" s="158">
        <v>3</v>
      </c>
      <c r="K72" s="158">
        <v>3</v>
      </c>
      <c r="L72" s="158">
        <v>3</v>
      </c>
      <c r="M72" s="158">
        <v>3</v>
      </c>
      <c r="N72" s="159">
        <v>1</v>
      </c>
      <c r="O72" s="156">
        <f t="shared" si="1"/>
        <v>23</v>
      </c>
    </row>
    <row r="73" spans="1:15" ht="26.25" x14ac:dyDescent="0.4">
      <c r="A73" s="157" t="s">
        <v>575</v>
      </c>
      <c r="B73" s="157">
        <v>24</v>
      </c>
      <c r="C73" s="157" t="s">
        <v>188</v>
      </c>
      <c r="D73" s="157" t="s">
        <v>627</v>
      </c>
      <c r="E73" s="158">
        <v>4</v>
      </c>
      <c r="F73" s="158">
        <v>3</v>
      </c>
      <c r="G73" s="158">
        <v>2</v>
      </c>
      <c r="H73" s="158">
        <v>1</v>
      </c>
      <c r="I73" s="158">
        <v>1</v>
      </c>
      <c r="J73" s="158">
        <v>1</v>
      </c>
      <c r="K73" s="158">
        <v>4</v>
      </c>
      <c r="L73" s="158">
        <v>1</v>
      </c>
      <c r="M73" s="158">
        <v>1</v>
      </c>
      <c r="N73" s="159">
        <v>1</v>
      </c>
      <c r="O73" s="156">
        <f t="shared" si="1"/>
        <v>19</v>
      </c>
    </row>
    <row r="74" spans="1:15" ht="26.25" x14ac:dyDescent="0.4">
      <c r="A74" s="157" t="s">
        <v>583</v>
      </c>
      <c r="B74" s="157">
        <v>34</v>
      </c>
      <c r="C74" s="157" t="s">
        <v>188</v>
      </c>
      <c r="D74" s="157" t="s">
        <v>627</v>
      </c>
      <c r="E74" s="158">
        <v>3</v>
      </c>
      <c r="F74" s="158">
        <v>3</v>
      </c>
      <c r="G74" s="158">
        <v>3</v>
      </c>
      <c r="H74" s="158">
        <v>1</v>
      </c>
      <c r="I74" s="158">
        <v>1</v>
      </c>
      <c r="J74" s="158">
        <v>1</v>
      </c>
      <c r="K74" s="158">
        <v>3</v>
      </c>
      <c r="L74" s="158">
        <v>3</v>
      </c>
      <c r="M74" s="158">
        <v>1</v>
      </c>
      <c r="N74" s="159">
        <v>4</v>
      </c>
      <c r="O74" s="156">
        <f t="shared" si="1"/>
        <v>23</v>
      </c>
    </row>
    <row r="75" spans="1:15" ht="26.25" x14ac:dyDescent="0.4">
      <c r="A75" s="157" t="s">
        <v>594</v>
      </c>
      <c r="B75" s="157">
        <v>26</v>
      </c>
      <c r="C75" s="153" t="s">
        <v>59</v>
      </c>
      <c r="D75" s="153" t="s">
        <v>1001</v>
      </c>
      <c r="E75" s="158">
        <v>3</v>
      </c>
      <c r="F75" s="158">
        <v>2</v>
      </c>
      <c r="G75" s="158">
        <v>4</v>
      </c>
      <c r="H75" s="158">
        <v>2</v>
      </c>
      <c r="I75" s="158">
        <v>3</v>
      </c>
      <c r="J75" s="158">
        <v>3</v>
      </c>
      <c r="K75" s="158">
        <v>3</v>
      </c>
      <c r="L75" s="158">
        <v>2</v>
      </c>
      <c r="M75" s="158">
        <v>2</v>
      </c>
      <c r="N75" s="159">
        <v>2</v>
      </c>
      <c r="O75" s="156">
        <f t="shared" si="1"/>
        <v>26</v>
      </c>
    </row>
    <row r="76" spans="1:15" ht="26.25" x14ac:dyDescent="0.4">
      <c r="A76" s="157" t="s">
        <v>600</v>
      </c>
      <c r="B76" s="157">
        <v>30</v>
      </c>
      <c r="C76" s="153" t="s">
        <v>59</v>
      </c>
      <c r="D76" s="153" t="s">
        <v>1001</v>
      </c>
      <c r="E76" s="158">
        <v>4</v>
      </c>
      <c r="F76" s="158">
        <v>4</v>
      </c>
      <c r="G76" s="158">
        <v>4</v>
      </c>
      <c r="H76" s="158">
        <v>4</v>
      </c>
      <c r="I76" s="158">
        <v>4</v>
      </c>
      <c r="J76" s="158">
        <v>4</v>
      </c>
      <c r="K76" s="158">
        <v>4</v>
      </c>
      <c r="L76" s="158">
        <v>4</v>
      </c>
      <c r="M76" s="158">
        <v>4</v>
      </c>
      <c r="N76" s="159">
        <v>4</v>
      </c>
      <c r="O76" s="156">
        <f t="shared" si="1"/>
        <v>40</v>
      </c>
    </row>
    <row r="77" spans="1:15" ht="26.25" x14ac:dyDescent="0.4">
      <c r="A77" s="157" t="s">
        <v>610</v>
      </c>
      <c r="B77" s="157">
        <v>25</v>
      </c>
      <c r="C77" s="153" t="s">
        <v>59</v>
      </c>
      <c r="D77" s="153" t="s">
        <v>1001</v>
      </c>
      <c r="E77" s="158">
        <v>2</v>
      </c>
      <c r="F77" s="158">
        <v>4</v>
      </c>
      <c r="G77" s="158">
        <v>4</v>
      </c>
      <c r="H77" s="158">
        <v>3</v>
      </c>
      <c r="I77" s="158">
        <v>4</v>
      </c>
      <c r="J77" s="158">
        <v>3</v>
      </c>
      <c r="K77" s="158">
        <v>3</v>
      </c>
      <c r="L77" s="158">
        <v>2</v>
      </c>
      <c r="M77" s="158">
        <v>3</v>
      </c>
      <c r="N77" s="159">
        <v>4</v>
      </c>
      <c r="O77" s="156">
        <f t="shared" si="1"/>
        <v>32</v>
      </c>
    </row>
    <row r="78" spans="1:15" ht="26.25" x14ac:dyDescent="0.4">
      <c r="A78" s="157" t="s">
        <v>615</v>
      </c>
      <c r="B78" s="157">
        <v>34</v>
      </c>
      <c r="C78" s="157" t="s">
        <v>188</v>
      </c>
      <c r="D78" s="157" t="s">
        <v>627</v>
      </c>
      <c r="E78" s="158">
        <v>2</v>
      </c>
      <c r="F78" s="158">
        <v>3</v>
      </c>
      <c r="G78" s="158">
        <v>2</v>
      </c>
      <c r="H78" s="158">
        <v>3</v>
      </c>
      <c r="I78" s="158">
        <v>2</v>
      </c>
      <c r="J78" s="158">
        <v>3</v>
      </c>
      <c r="K78" s="158">
        <v>3</v>
      </c>
      <c r="L78" s="158">
        <v>2</v>
      </c>
      <c r="M78" s="158">
        <v>2</v>
      </c>
      <c r="N78" s="159">
        <v>3</v>
      </c>
      <c r="O78" s="156">
        <f t="shared" si="1"/>
        <v>25</v>
      </c>
    </row>
    <row r="79" spans="1:15" ht="26.25" x14ac:dyDescent="0.4">
      <c r="A79" s="157" t="s">
        <v>621</v>
      </c>
      <c r="B79" s="157">
        <v>24</v>
      </c>
      <c r="C79" s="157" t="s">
        <v>188</v>
      </c>
      <c r="D79" s="157" t="s">
        <v>627</v>
      </c>
      <c r="E79" s="158">
        <v>3</v>
      </c>
      <c r="F79" s="158">
        <v>3</v>
      </c>
      <c r="G79" s="158">
        <v>3</v>
      </c>
      <c r="H79" s="158">
        <v>3</v>
      </c>
      <c r="I79" s="158">
        <v>2</v>
      </c>
      <c r="J79" s="158">
        <v>2</v>
      </c>
      <c r="K79" s="158">
        <v>3</v>
      </c>
      <c r="L79" s="158">
        <v>3</v>
      </c>
      <c r="M79" s="158">
        <v>1</v>
      </c>
      <c r="N79" s="159">
        <v>2</v>
      </c>
      <c r="O79" s="156">
        <f t="shared" si="1"/>
        <v>25</v>
      </c>
    </row>
    <row r="85" spans="21:30" ht="13.5" thickBot="1" x14ac:dyDescent="0.25">
      <c r="U85" s="184" t="s">
        <v>971</v>
      </c>
      <c r="V85" s="184"/>
      <c r="W85" s="184"/>
      <c r="X85" s="184"/>
      <c r="Y85" s="184"/>
    </row>
    <row r="86" spans="21:30" ht="13.5" thickBot="1" x14ac:dyDescent="0.25">
      <c r="U86" s="186"/>
      <c r="V86" s="186"/>
      <c r="W86" s="186"/>
      <c r="X86" s="185" t="s">
        <v>972</v>
      </c>
      <c r="Y86" s="185"/>
      <c r="AA86" s="184" t="s">
        <v>979</v>
      </c>
      <c r="AB86" s="184"/>
      <c r="AC86" s="184"/>
      <c r="AD86" s="184"/>
    </row>
    <row r="87" spans="21:30" ht="24.75" thickBot="1" x14ac:dyDescent="0.25">
      <c r="U87" s="160" t="s">
        <v>973</v>
      </c>
      <c r="V87" s="160" t="s">
        <v>974</v>
      </c>
      <c r="W87" s="160" t="s">
        <v>844</v>
      </c>
      <c r="X87" s="137" t="s">
        <v>846</v>
      </c>
      <c r="Y87" s="137" t="s">
        <v>847</v>
      </c>
      <c r="AA87" s="162"/>
      <c r="AB87" s="185" t="s">
        <v>980</v>
      </c>
      <c r="AC87" s="185"/>
      <c r="AD87" s="185"/>
    </row>
    <row r="88" spans="21:30" ht="24.75" thickBot="1" x14ac:dyDescent="0.25">
      <c r="U88" s="99" t="s">
        <v>976</v>
      </c>
      <c r="V88" s="161" t="s">
        <v>902</v>
      </c>
      <c r="W88" s="98"/>
      <c r="X88" s="98"/>
      <c r="Y88" s="98"/>
      <c r="AA88" s="160" t="s">
        <v>981</v>
      </c>
      <c r="AB88" s="137" t="s">
        <v>974</v>
      </c>
      <c r="AC88" s="137" t="s">
        <v>982</v>
      </c>
      <c r="AD88" s="137" t="s">
        <v>983</v>
      </c>
    </row>
    <row r="89" spans="21:30" ht="60" x14ac:dyDescent="0.2">
      <c r="U89" s="99" t="s">
        <v>977</v>
      </c>
      <c r="V89" s="98" t="s">
        <v>1155</v>
      </c>
      <c r="W89" s="98"/>
      <c r="X89" s="98"/>
      <c r="Y89" s="98"/>
      <c r="AA89" s="99" t="s">
        <v>632</v>
      </c>
      <c r="AB89" s="161" t="s">
        <v>1157</v>
      </c>
      <c r="AC89" s="98"/>
      <c r="AD89" s="98"/>
    </row>
    <row r="90" spans="21:30" ht="13.5" thickBot="1" x14ac:dyDescent="0.25">
      <c r="U90" s="182"/>
      <c r="V90" s="182"/>
      <c r="W90" s="182"/>
      <c r="X90" s="182"/>
      <c r="Y90" s="182"/>
      <c r="AA90" s="99" t="s">
        <v>641</v>
      </c>
      <c r="AB90" s="161" t="s">
        <v>917</v>
      </c>
      <c r="AC90" s="98"/>
      <c r="AD90" s="98"/>
    </row>
    <row r="91" spans="21:30" ht="24" customHeight="1" thickTop="1" x14ac:dyDescent="0.2">
      <c r="U91" s="183" t="s">
        <v>1156</v>
      </c>
      <c r="V91" s="183"/>
      <c r="W91" s="183"/>
      <c r="X91" s="183"/>
      <c r="Y91" s="183"/>
      <c r="AA91" s="99" t="s">
        <v>633</v>
      </c>
      <c r="AB91" s="161" t="s">
        <v>1158</v>
      </c>
      <c r="AC91" s="98"/>
      <c r="AD91" s="98"/>
    </row>
    <row r="92" spans="21:30" x14ac:dyDescent="0.2">
      <c r="AA92" s="99" t="s">
        <v>634</v>
      </c>
      <c r="AB92" s="161" t="s">
        <v>1115</v>
      </c>
      <c r="AC92" s="98"/>
      <c r="AD92" s="98"/>
    </row>
    <row r="93" spans="21:30" x14ac:dyDescent="0.2">
      <c r="AA93" s="99" t="s">
        <v>635</v>
      </c>
      <c r="AB93" s="161" t="s">
        <v>1159</v>
      </c>
      <c r="AC93" s="98"/>
      <c r="AD93" s="98"/>
    </row>
    <row r="94" spans="21:30" x14ac:dyDescent="0.2">
      <c r="AA94" s="99" t="s">
        <v>636</v>
      </c>
      <c r="AB94" s="161" t="s">
        <v>1051</v>
      </c>
      <c r="AC94" s="98"/>
      <c r="AD94" s="98"/>
    </row>
    <row r="95" spans="21:30" x14ac:dyDescent="0.2">
      <c r="AA95" s="99" t="s">
        <v>637</v>
      </c>
      <c r="AB95" s="161" t="s">
        <v>985</v>
      </c>
      <c r="AC95" s="98"/>
      <c r="AD95" s="98"/>
    </row>
    <row r="96" spans="21:30" x14ac:dyDescent="0.2">
      <c r="AA96" s="99" t="s">
        <v>638</v>
      </c>
      <c r="AB96" s="161" t="s">
        <v>1160</v>
      </c>
      <c r="AC96" s="98"/>
      <c r="AD96" s="98"/>
    </row>
    <row r="97" spans="27:30" x14ac:dyDescent="0.2">
      <c r="AA97" s="99" t="s">
        <v>639</v>
      </c>
      <c r="AB97" s="161" t="s">
        <v>1051</v>
      </c>
      <c r="AC97" s="98"/>
      <c r="AD97" s="98"/>
    </row>
    <row r="98" spans="27:30" x14ac:dyDescent="0.2">
      <c r="AA98" s="99" t="s">
        <v>640</v>
      </c>
      <c r="AB98" s="161" t="s">
        <v>1161</v>
      </c>
      <c r="AC98" s="98"/>
      <c r="AD98" s="98"/>
    </row>
    <row r="99" spans="27:30" ht="13.5" thickBot="1" x14ac:dyDescent="0.25">
      <c r="AA99" s="182"/>
      <c r="AB99" s="182"/>
      <c r="AC99" s="182"/>
      <c r="AD99" s="182"/>
    </row>
    <row r="100" spans="27:30" ht="13.5" thickTop="1" x14ac:dyDescent="0.2">
      <c r="AA100" s="183" t="s">
        <v>993</v>
      </c>
      <c r="AB100" s="183"/>
      <c r="AC100" s="183"/>
      <c r="AD100" s="183"/>
    </row>
  </sheetData>
  <mergeCells count="9">
    <mergeCell ref="U85:Y85"/>
    <mergeCell ref="U86:W86"/>
    <mergeCell ref="X86:Y86"/>
    <mergeCell ref="AA99:AD99"/>
    <mergeCell ref="AA100:AD100"/>
    <mergeCell ref="AA86:AD86"/>
    <mergeCell ref="AB87:AD87"/>
    <mergeCell ref="U90:Y90"/>
    <mergeCell ref="U91:Y9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C543F-1428-4424-ABE3-3C840BFC3862}">
  <dimension ref="A1:BJ107"/>
  <sheetViews>
    <sheetView topLeftCell="AS86" zoomScale="106" zoomScaleNormal="106" workbookViewId="0">
      <selection activeCell="AQ94" sqref="AQ94"/>
    </sheetView>
  </sheetViews>
  <sheetFormatPr defaultRowHeight="12.75" x14ac:dyDescent="0.2"/>
  <cols>
    <col min="1" max="1" width="65.85546875" bestFit="1" customWidth="1"/>
    <col min="2" max="2" width="11.5703125" bestFit="1" customWidth="1"/>
    <col min="3" max="3" width="26.28515625" bestFit="1" customWidth="1"/>
    <col min="4" max="4" width="14.42578125" bestFit="1" customWidth="1"/>
    <col min="32" max="32" width="30.5703125" customWidth="1"/>
    <col min="52" max="52" width="14.140625" customWidth="1"/>
  </cols>
  <sheetData>
    <row r="1" spans="1:15" ht="27" thickBot="1" x14ac:dyDescent="0.45">
      <c r="A1" s="149" t="s">
        <v>3</v>
      </c>
      <c r="B1" s="149" t="s">
        <v>4</v>
      </c>
      <c r="C1" s="149" t="s">
        <v>5</v>
      </c>
      <c r="D1" s="149" t="s">
        <v>7</v>
      </c>
      <c r="E1" s="150" t="s">
        <v>632</v>
      </c>
      <c r="F1" s="150" t="s">
        <v>633</v>
      </c>
      <c r="G1" s="150" t="s">
        <v>634</v>
      </c>
      <c r="H1" s="150" t="s">
        <v>635</v>
      </c>
      <c r="I1" s="150" t="s">
        <v>636</v>
      </c>
      <c r="J1" s="150" t="s">
        <v>637</v>
      </c>
      <c r="K1" s="150" t="s">
        <v>638</v>
      </c>
      <c r="L1" s="150" t="s">
        <v>639</v>
      </c>
      <c r="M1" s="150" t="s">
        <v>640</v>
      </c>
      <c r="N1" s="151" t="s">
        <v>641</v>
      </c>
      <c r="O1" s="152" t="s">
        <v>652</v>
      </c>
    </row>
    <row r="2" spans="1:15" ht="26.25" x14ac:dyDescent="0.4">
      <c r="A2" s="153" t="s">
        <v>31</v>
      </c>
      <c r="B2" s="153">
        <v>28</v>
      </c>
      <c r="C2" s="153" t="s">
        <v>59</v>
      </c>
      <c r="D2" s="153" t="s">
        <v>1001</v>
      </c>
      <c r="E2" s="154">
        <v>2</v>
      </c>
      <c r="F2" s="154">
        <v>2</v>
      </c>
      <c r="G2" s="154">
        <v>2</v>
      </c>
      <c r="H2" s="154">
        <v>1</v>
      </c>
      <c r="I2" s="154">
        <v>1</v>
      </c>
      <c r="J2" s="154">
        <v>1</v>
      </c>
      <c r="K2" s="154">
        <v>1</v>
      </c>
      <c r="L2" s="154">
        <v>1</v>
      </c>
      <c r="M2" s="154">
        <v>2</v>
      </c>
      <c r="N2" s="155">
        <v>2</v>
      </c>
      <c r="O2" s="156">
        <f>SUM(E2:N2)</f>
        <v>15</v>
      </c>
    </row>
    <row r="3" spans="1:15" ht="26.25" x14ac:dyDescent="0.4">
      <c r="A3" s="157" t="s">
        <v>37</v>
      </c>
      <c r="B3" s="157">
        <v>27</v>
      </c>
      <c r="C3" s="153" t="s">
        <v>59</v>
      </c>
      <c r="D3" s="153" t="s">
        <v>1001</v>
      </c>
      <c r="E3" s="158">
        <v>5</v>
      </c>
      <c r="F3" s="158">
        <v>5</v>
      </c>
      <c r="G3" s="158">
        <v>5</v>
      </c>
      <c r="H3" s="158">
        <v>1</v>
      </c>
      <c r="I3" s="158">
        <v>1</v>
      </c>
      <c r="J3" s="158">
        <v>1</v>
      </c>
      <c r="K3" s="158">
        <v>1</v>
      </c>
      <c r="L3" s="158">
        <v>1</v>
      </c>
      <c r="M3" s="158">
        <v>1</v>
      </c>
      <c r="N3" s="159">
        <v>1</v>
      </c>
      <c r="O3" s="156">
        <f t="shared" ref="O3:O66" si="0">SUM(E3:N3)</f>
        <v>22</v>
      </c>
    </row>
    <row r="4" spans="1:15" ht="26.25" x14ac:dyDescent="0.4">
      <c r="A4" s="157" t="s">
        <v>42</v>
      </c>
      <c r="B4" s="157">
        <v>23</v>
      </c>
      <c r="C4" s="153" t="s">
        <v>59</v>
      </c>
      <c r="D4" s="153" t="s">
        <v>1001</v>
      </c>
      <c r="E4" s="158">
        <v>2</v>
      </c>
      <c r="F4" s="158">
        <v>2</v>
      </c>
      <c r="G4" s="158">
        <v>1</v>
      </c>
      <c r="H4" s="158">
        <v>2</v>
      </c>
      <c r="I4" s="158">
        <v>1</v>
      </c>
      <c r="J4" s="158">
        <v>2</v>
      </c>
      <c r="K4" s="158">
        <v>3</v>
      </c>
      <c r="L4" s="158">
        <v>2</v>
      </c>
      <c r="M4" s="158">
        <v>2</v>
      </c>
      <c r="N4" s="159">
        <v>1</v>
      </c>
      <c r="O4" s="156">
        <f t="shared" si="0"/>
        <v>18</v>
      </c>
    </row>
    <row r="5" spans="1:15" ht="26.25" x14ac:dyDescent="0.4">
      <c r="A5" s="157" t="s">
        <v>58</v>
      </c>
      <c r="B5" s="157">
        <v>24</v>
      </c>
      <c r="C5" s="153" t="s">
        <v>59</v>
      </c>
      <c r="D5" s="153" t="s">
        <v>1001</v>
      </c>
      <c r="E5" s="158">
        <v>1</v>
      </c>
      <c r="F5" s="158">
        <v>2</v>
      </c>
      <c r="G5" s="158">
        <v>1</v>
      </c>
      <c r="H5" s="158">
        <v>1</v>
      </c>
      <c r="I5" s="158">
        <v>1</v>
      </c>
      <c r="J5" s="158">
        <v>1</v>
      </c>
      <c r="K5" s="158">
        <v>1</v>
      </c>
      <c r="L5" s="158">
        <v>2</v>
      </c>
      <c r="M5" s="158">
        <v>1</v>
      </c>
      <c r="N5" s="159">
        <v>1</v>
      </c>
      <c r="O5" s="156">
        <f t="shared" si="0"/>
        <v>12</v>
      </c>
    </row>
    <row r="6" spans="1:15" ht="26.25" x14ac:dyDescent="0.4">
      <c r="A6" s="157" t="s">
        <v>62</v>
      </c>
      <c r="B6" s="157">
        <v>20</v>
      </c>
      <c r="C6" s="153" t="s">
        <v>59</v>
      </c>
      <c r="D6" s="153" t="s">
        <v>1001</v>
      </c>
      <c r="E6" s="158">
        <v>3</v>
      </c>
      <c r="F6" s="158">
        <v>1</v>
      </c>
      <c r="G6" s="158">
        <v>2</v>
      </c>
      <c r="H6" s="158">
        <v>1</v>
      </c>
      <c r="I6" s="158">
        <v>2</v>
      </c>
      <c r="J6" s="158">
        <v>2</v>
      </c>
      <c r="K6" s="158">
        <v>1</v>
      </c>
      <c r="L6" s="158">
        <v>2</v>
      </c>
      <c r="M6" s="158">
        <v>1</v>
      </c>
      <c r="N6" s="159">
        <v>1</v>
      </c>
      <c r="O6" s="156">
        <f t="shared" si="0"/>
        <v>16</v>
      </c>
    </row>
    <row r="7" spans="1:15" ht="26.25" x14ac:dyDescent="0.4">
      <c r="A7" s="157" t="s">
        <v>67</v>
      </c>
      <c r="B7" s="157">
        <v>25</v>
      </c>
      <c r="C7" s="153" t="s">
        <v>59</v>
      </c>
      <c r="D7" s="153" t="s">
        <v>1001</v>
      </c>
      <c r="E7" s="158">
        <v>5</v>
      </c>
      <c r="F7" s="158">
        <v>1</v>
      </c>
      <c r="G7" s="158">
        <v>1</v>
      </c>
      <c r="H7" s="158">
        <v>1</v>
      </c>
      <c r="I7" s="158">
        <v>1</v>
      </c>
      <c r="J7" s="158">
        <v>1</v>
      </c>
      <c r="K7" s="158">
        <v>5</v>
      </c>
      <c r="L7" s="158">
        <v>3</v>
      </c>
      <c r="M7" s="158">
        <v>3</v>
      </c>
      <c r="N7" s="159">
        <v>3</v>
      </c>
      <c r="O7" s="156">
        <f t="shared" si="0"/>
        <v>24</v>
      </c>
    </row>
    <row r="8" spans="1:15" ht="26.25" x14ac:dyDescent="0.4">
      <c r="A8" s="157" t="s">
        <v>79</v>
      </c>
      <c r="B8" s="157">
        <v>22</v>
      </c>
      <c r="C8" s="153" t="s">
        <v>59</v>
      </c>
      <c r="D8" s="153" t="s">
        <v>1001</v>
      </c>
      <c r="E8" s="158">
        <v>3</v>
      </c>
      <c r="F8" s="158">
        <v>3</v>
      </c>
      <c r="G8" s="158">
        <v>1</v>
      </c>
      <c r="H8" s="158">
        <v>1</v>
      </c>
      <c r="I8" s="158">
        <v>3</v>
      </c>
      <c r="J8" s="158">
        <v>1</v>
      </c>
      <c r="K8" s="158">
        <v>2</v>
      </c>
      <c r="L8" s="158">
        <v>1</v>
      </c>
      <c r="M8" s="158">
        <v>2</v>
      </c>
      <c r="N8" s="159">
        <v>1</v>
      </c>
      <c r="O8" s="156">
        <f t="shared" si="0"/>
        <v>18</v>
      </c>
    </row>
    <row r="9" spans="1:15" ht="26.25" x14ac:dyDescent="0.4">
      <c r="A9" s="157" t="s">
        <v>84</v>
      </c>
      <c r="B9" s="157">
        <v>22</v>
      </c>
      <c r="C9" s="153" t="s">
        <v>59</v>
      </c>
      <c r="D9" s="153" t="s">
        <v>1001</v>
      </c>
      <c r="E9" s="158">
        <v>2</v>
      </c>
      <c r="F9" s="158">
        <v>2</v>
      </c>
      <c r="G9" s="158">
        <v>2</v>
      </c>
      <c r="H9" s="158">
        <v>1</v>
      </c>
      <c r="I9" s="158">
        <v>2</v>
      </c>
      <c r="J9" s="158">
        <v>2</v>
      </c>
      <c r="K9" s="158">
        <v>2</v>
      </c>
      <c r="L9" s="158">
        <v>1</v>
      </c>
      <c r="M9" s="158">
        <v>1</v>
      </c>
      <c r="N9" s="159">
        <v>2</v>
      </c>
      <c r="O9" s="156">
        <f t="shared" si="0"/>
        <v>17</v>
      </c>
    </row>
    <row r="10" spans="1:15" ht="26.25" x14ac:dyDescent="0.4">
      <c r="A10" s="157" t="s">
        <v>95</v>
      </c>
      <c r="B10" s="157">
        <v>22</v>
      </c>
      <c r="C10" s="157" t="s">
        <v>188</v>
      </c>
      <c r="D10" s="157" t="s">
        <v>1001</v>
      </c>
      <c r="E10" s="158">
        <v>4</v>
      </c>
      <c r="F10" s="158">
        <v>5</v>
      </c>
      <c r="G10" s="158">
        <v>4</v>
      </c>
      <c r="H10" s="158">
        <v>4</v>
      </c>
      <c r="I10" s="158">
        <v>5</v>
      </c>
      <c r="J10" s="158">
        <v>4</v>
      </c>
      <c r="K10" s="158">
        <v>4</v>
      </c>
      <c r="L10" s="158">
        <v>5</v>
      </c>
      <c r="M10" s="158">
        <v>4</v>
      </c>
      <c r="N10" s="159">
        <v>4</v>
      </c>
      <c r="O10" s="156">
        <f t="shared" si="0"/>
        <v>43</v>
      </c>
    </row>
    <row r="11" spans="1:15" ht="26.25" x14ac:dyDescent="0.4">
      <c r="A11" s="157" t="s">
        <v>102</v>
      </c>
      <c r="B11" s="157">
        <v>25</v>
      </c>
      <c r="C11" s="153" t="s">
        <v>59</v>
      </c>
      <c r="D11" s="153" t="s">
        <v>1001</v>
      </c>
      <c r="E11" s="158">
        <v>3</v>
      </c>
      <c r="F11" s="158">
        <v>3</v>
      </c>
      <c r="G11" s="158">
        <v>3</v>
      </c>
      <c r="H11" s="158">
        <v>2</v>
      </c>
      <c r="I11" s="158">
        <v>3</v>
      </c>
      <c r="J11" s="158">
        <v>2</v>
      </c>
      <c r="K11" s="158">
        <v>3</v>
      </c>
      <c r="L11" s="158">
        <v>2</v>
      </c>
      <c r="M11" s="158">
        <v>2</v>
      </c>
      <c r="N11" s="159">
        <v>3</v>
      </c>
      <c r="O11" s="156">
        <f t="shared" si="0"/>
        <v>26</v>
      </c>
    </row>
    <row r="12" spans="1:15" ht="26.25" x14ac:dyDescent="0.4">
      <c r="A12" s="157" t="s">
        <v>108</v>
      </c>
      <c r="B12" s="157">
        <v>29</v>
      </c>
      <c r="C12" s="153" t="s">
        <v>59</v>
      </c>
      <c r="D12" s="153" t="s">
        <v>1001</v>
      </c>
      <c r="E12" s="158">
        <v>1</v>
      </c>
      <c r="F12" s="158">
        <v>1</v>
      </c>
      <c r="G12" s="158">
        <v>1</v>
      </c>
      <c r="H12" s="158">
        <v>1</v>
      </c>
      <c r="I12" s="158">
        <v>1</v>
      </c>
      <c r="J12" s="158">
        <v>1</v>
      </c>
      <c r="K12" s="158">
        <v>1</v>
      </c>
      <c r="L12" s="158">
        <v>2</v>
      </c>
      <c r="M12" s="158">
        <v>1</v>
      </c>
      <c r="N12" s="159">
        <v>2</v>
      </c>
      <c r="O12" s="156">
        <f t="shared" si="0"/>
        <v>12</v>
      </c>
    </row>
    <row r="13" spans="1:15" ht="26.25" x14ac:dyDescent="0.4">
      <c r="A13" s="157" t="s">
        <v>124</v>
      </c>
      <c r="B13" s="157">
        <v>32</v>
      </c>
      <c r="C13" s="153" t="s">
        <v>59</v>
      </c>
      <c r="D13" s="157" t="s">
        <v>627</v>
      </c>
      <c r="E13" s="158">
        <v>4</v>
      </c>
      <c r="F13" s="158">
        <v>2</v>
      </c>
      <c r="G13" s="158">
        <v>2</v>
      </c>
      <c r="H13" s="158">
        <v>1</v>
      </c>
      <c r="I13" s="158">
        <v>1</v>
      </c>
      <c r="J13" s="158">
        <v>1</v>
      </c>
      <c r="K13" s="158">
        <v>1</v>
      </c>
      <c r="L13" s="158">
        <v>2</v>
      </c>
      <c r="M13" s="158">
        <v>1</v>
      </c>
      <c r="N13" s="159">
        <v>1</v>
      </c>
      <c r="O13" s="156">
        <f t="shared" si="0"/>
        <v>16</v>
      </c>
    </row>
    <row r="14" spans="1:15" ht="26.25" x14ac:dyDescent="0.4">
      <c r="A14" s="157" t="s">
        <v>135</v>
      </c>
      <c r="B14" s="157">
        <v>32</v>
      </c>
      <c r="C14" s="153" t="s">
        <v>59</v>
      </c>
      <c r="D14" s="153" t="s">
        <v>1001</v>
      </c>
      <c r="E14" s="158">
        <v>3</v>
      </c>
      <c r="F14" s="158">
        <v>3</v>
      </c>
      <c r="G14" s="158">
        <v>3</v>
      </c>
      <c r="H14" s="158">
        <v>3</v>
      </c>
      <c r="I14" s="158">
        <v>3</v>
      </c>
      <c r="J14" s="158">
        <v>3</v>
      </c>
      <c r="K14" s="158">
        <v>3</v>
      </c>
      <c r="L14" s="158">
        <v>3</v>
      </c>
      <c r="M14" s="158">
        <v>3</v>
      </c>
      <c r="N14" s="159">
        <v>3</v>
      </c>
      <c r="O14" s="156">
        <f t="shared" si="0"/>
        <v>30</v>
      </c>
    </row>
    <row r="15" spans="1:15" ht="26.25" x14ac:dyDescent="0.4">
      <c r="A15" s="157" t="s">
        <v>139</v>
      </c>
      <c r="B15" s="157">
        <v>27</v>
      </c>
      <c r="C15" s="153" t="s">
        <v>59</v>
      </c>
      <c r="D15" s="153" t="s">
        <v>1001</v>
      </c>
      <c r="E15" s="158">
        <v>2</v>
      </c>
      <c r="F15" s="158">
        <v>2</v>
      </c>
      <c r="G15" s="158">
        <v>1</v>
      </c>
      <c r="H15" s="158">
        <v>1</v>
      </c>
      <c r="I15" s="158">
        <v>1</v>
      </c>
      <c r="J15" s="158">
        <v>3</v>
      </c>
      <c r="K15" s="158">
        <v>1</v>
      </c>
      <c r="L15" s="158">
        <v>3</v>
      </c>
      <c r="M15" s="158">
        <v>3</v>
      </c>
      <c r="N15" s="159">
        <v>3</v>
      </c>
      <c r="O15" s="156">
        <f t="shared" si="0"/>
        <v>20</v>
      </c>
    </row>
    <row r="16" spans="1:15" ht="26.25" x14ac:dyDescent="0.4">
      <c r="A16" s="157" t="s">
        <v>145</v>
      </c>
      <c r="B16" s="157">
        <v>30</v>
      </c>
      <c r="C16" s="153" t="s">
        <v>59</v>
      </c>
      <c r="D16" s="157" t="s">
        <v>627</v>
      </c>
      <c r="E16" s="158">
        <v>3</v>
      </c>
      <c r="F16" s="158">
        <v>3</v>
      </c>
      <c r="G16" s="158">
        <v>2</v>
      </c>
      <c r="H16" s="158">
        <v>2</v>
      </c>
      <c r="I16" s="158">
        <v>2</v>
      </c>
      <c r="J16" s="158">
        <v>2</v>
      </c>
      <c r="K16" s="158">
        <v>1</v>
      </c>
      <c r="L16" s="158">
        <v>2</v>
      </c>
      <c r="M16" s="158">
        <v>1</v>
      </c>
      <c r="N16" s="159">
        <v>1</v>
      </c>
      <c r="O16" s="156">
        <f t="shared" si="0"/>
        <v>19</v>
      </c>
    </row>
    <row r="17" spans="1:15" ht="26.25" x14ac:dyDescent="0.4">
      <c r="A17" s="157" t="s">
        <v>156</v>
      </c>
      <c r="B17" s="157">
        <v>22</v>
      </c>
      <c r="C17" s="153" t="s">
        <v>59</v>
      </c>
      <c r="D17" s="153" t="s">
        <v>1001</v>
      </c>
      <c r="E17" s="158">
        <v>2</v>
      </c>
      <c r="F17" s="158">
        <v>2</v>
      </c>
      <c r="G17" s="158">
        <v>2</v>
      </c>
      <c r="H17" s="158">
        <v>2</v>
      </c>
      <c r="I17" s="158">
        <v>2</v>
      </c>
      <c r="J17" s="158">
        <v>2</v>
      </c>
      <c r="K17" s="158">
        <v>2</v>
      </c>
      <c r="L17" s="158">
        <v>2</v>
      </c>
      <c r="M17" s="158">
        <v>2</v>
      </c>
      <c r="N17" s="159">
        <v>2</v>
      </c>
      <c r="O17" s="156">
        <f t="shared" si="0"/>
        <v>20</v>
      </c>
    </row>
    <row r="18" spans="1:15" ht="26.25" x14ac:dyDescent="0.4">
      <c r="A18" s="157" t="s">
        <v>166</v>
      </c>
      <c r="B18" s="157">
        <v>28</v>
      </c>
      <c r="C18" s="153" t="s">
        <v>59</v>
      </c>
      <c r="D18" s="157" t="s">
        <v>627</v>
      </c>
      <c r="E18" s="158">
        <v>2</v>
      </c>
      <c r="F18" s="158">
        <v>3</v>
      </c>
      <c r="G18" s="158">
        <v>3</v>
      </c>
      <c r="H18" s="158">
        <v>4</v>
      </c>
      <c r="I18" s="158">
        <v>3</v>
      </c>
      <c r="J18" s="158">
        <v>3</v>
      </c>
      <c r="K18" s="158">
        <v>3</v>
      </c>
      <c r="L18" s="158">
        <v>4</v>
      </c>
      <c r="M18" s="158">
        <v>4</v>
      </c>
      <c r="N18" s="159">
        <v>4</v>
      </c>
      <c r="O18" s="156">
        <f t="shared" si="0"/>
        <v>33</v>
      </c>
    </row>
    <row r="19" spans="1:15" ht="26.25" x14ac:dyDescent="0.4">
      <c r="A19" s="157" t="s">
        <v>172</v>
      </c>
      <c r="B19" s="157">
        <v>24</v>
      </c>
      <c r="C19" s="153" t="s">
        <v>59</v>
      </c>
      <c r="D19" s="157" t="s">
        <v>627</v>
      </c>
      <c r="E19" s="158">
        <v>1</v>
      </c>
      <c r="F19" s="158">
        <v>2</v>
      </c>
      <c r="G19" s="158">
        <v>1</v>
      </c>
      <c r="H19" s="158">
        <v>1</v>
      </c>
      <c r="I19" s="158">
        <v>1</v>
      </c>
      <c r="J19" s="158">
        <v>1</v>
      </c>
      <c r="K19" s="158">
        <v>1</v>
      </c>
      <c r="L19" s="158">
        <v>2</v>
      </c>
      <c r="M19" s="158">
        <v>1</v>
      </c>
      <c r="N19" s="159">
        <v>1</v>
      </c>
      <c r="O19" s="156">
        <f t="shared" si="0"/>
        <v>12</v>
      </c>
    </row>
    <row r="20" spans="1:15" ht="26.25" x14ac:dyDescent="0.4">
      <c r="A20" s="157" t="s">
        <v>177</v>
      </c>
      <c r="B20" s="157">
        <v>25</v>
      </c>
      <c r="C20" s="153" t="s">
        <v>59</v>
      </c>
      <c r="D20" s="157" t="s">
        <v>627</v>
      </c>
      <c r="E20" s="158">
        <v>2</v>
      </c>
      <c r="F20" s="158">
        <v>1</v>
      </c>
      <c r="G20" s="158">
        <v>2</v>
      </c>
      <c r="H20" s="158">
        <v>1</v>
      </c>
      <c r="I20" s="158">
        <v>1</v>
      </c>
      <c r="J20" s="158">
        <v>1</v>
      </c>
      <c r="K20" s="158">
        <v>2</v>
      </c>
      <c r="L20" s="158">
        <v>1</v>
      </c>
      <c r="M20" s="158">
        <v>2</v>
      </c>
      <c r="N20" s="159">
        <v>2</v>
      </c>
      <c r="O20" s="156">
        <f t="shared" si="0"/>
        <v>15</v>
      </c>
    </row>
    <row r="21" spans="1:15" ht="26.25" x14ac:dyDescent="0.4">
      <c r="A21" s="157" t="s">
        <v>183</v>
      </c>
      <c r="B21" s="157">
        <v>26</v>
      </c>
      <c r="C21" s="153" t="s">
        <v>59</v>
      </c>
      <c r="D21" s="157" t="s">
        <v>627</v>
      </c>
      <c r="E21" s="158">
        <v>3</v>
      </c>
      <c r="F21" s="158">
        <v>2</v>
      </c>
      <c r="G21" s="158">
        <v>2</v>
      </c>
      <c r="H21" s="158">
        <v>1</v>
      </c>
      <c r="I21" s="158">
        <v>2</v>
      </c>
      <c r="J21" s="158">
        <v>2</v>
      </c>
      <c r="K21" s="158">
        <v>3</v>
      </c>
      <c r="L21" s="158">
        <v>1</v>
      </c>
      <c r="M21" s="158">
        <v>1</v>
      </c>
      <c r="N21" s="159">
        <v>3</v>
      </c>
      <c r="O21" s="156">
        <f t="shared" si="0"/>
        <v>20</v>
      </c>
    </row>
    <row r="22" spans="1:15" ht="26.25" x14ac:dyDescent="0.4">
      <c r="A22" s="157" t="s">
        <v>187</v>
      </c>
      <c r="B22" s="157">
        <v>19</v>
      </c>
      <c r="C22" s="157" t="s">
        <v>188</v>
      </c>
      <c r="D22" s="153" t="s">
        <v>1001</v>
      </c>
      <c r="E22" s="158">
        <v>3</v>
      </c>
      <c r="F22" s="158">
        <v>3</v>
      </c>
      <c r="G22" s="158">
        <v>1</v>
      </c>
      <c r="H22" s="158">
        <v>2</v>
      </c>
      <c r="I22" s="158">
        <v>1</v>
      </c>
      <c r="J22" s="158">
        <v>1</v>
      </c>
      <c r="K22" s="158">
        <v>2</v>
      </c>
      <c r="L22" s="158">
        <v>1</v>
      </c>
      <c r="M22" s="158">
        <v>1</v>
      </c>
      <c r="N22" s="159">
        <v>1</v>
      </c>
      <c r="O22" s="156">
        <f t="shared" si="0"/>
        <v>16</v>
      </c>
    </row>
    <row r="23" spans="1:15" ht="26.25" x14ac:dyDescent="0.4">
      <c r="A23" s="157" t="s">
        <v>193</v>
      </c>
      <c r="B23" s="157">
        <v>22</v>
      </c>
      <c r="C23" s="157" t="s">
        <v>188</v>
      </c>
      <c r="D23" s="157" t="s">
        <v>627</v>
      </c>
      <c r="E23" s="158">
        <v>1</v>
      </c>
      <c r="F23" s="158">
        <v>3</v>
      </c>
      <c r="G23" s="158">
        <v>2</v>
      </c>
      <c r="H23" s="158">
        <v>2</v>
      </c>
      <c r="I23" s="158">
        <v>2</v>
      </c>
      <c r="J23" s="158">
        <v>2</v>
      </c>
      <c r="K23" s="158">
        <v>2</v>
      </c>
      <c r="L23" s="158">
        <v>1</v>
      </c>
      <c r="M23" s="158">
        <v>3</v>
      </c>
      <c r="N23" s="159">
        <v>2</v>
      </c>
      <c r="O23" s="156">
        <f t="shared" si="0"/>
        <v>20</v>
      </c>
    </row>
    <row r="24" spans="1:15" ht="26.25" x14ac:dyDescent="0.4">
      <c r="A24" s="157" t="s">
        <v>204</v>
      </c>
      <c r="B24" s="157">
        <v>19</v>
      </c>
      <c r="C24" s="157" t="s">
        <v>188</v>
      </c>
      <c r="D24" s="157" t="s">
        <v>627</v>
      </c>
      <c r="E24" s="158">
        <v>2</v>
      </c>
      <c r="F24" s="158">
        <v>1</v>
      </c>
      <c r="G24" s="158">
        <v>1</v>
      </c>
      <c r="H24" s="158">
        <v>1</v>
      </c>
      <c r="I24" s="158">
        <v>1</v>
      </c>
      <c r="J24" s="158">
        <v>1</v>
      </c>
      <c r="K24" s="158">
        <v>3</v>
      </c>
      <c r="L24" s="158">
        <v>1</v>
      </c>
      <c r="M24" s="158">
        <v>2</v>
      </c>
      <c r="N24" s="159">
        <v>3</v>
      </c>
      <c r="O24" s="156">
        <f t="shared" si="0"/>
        <v>16</v>
      </c>
    </row>
    <row r="25" spans="1:15" ht="26.25" x14ac:dyDescent="0.4">
      <c r="A25" s="157" t="s">
        <v>211</v>
      </c>
      <c r="B25" s="157">
        <v>23</v>
      </c>
      <c r="C25" s="157" t="s">
        <v>188</v>
      </c>
      <c r="D25" s="157" t="s">
        <v>627</v>
      </c>
      <c r="E25" s="158">
        <v>3</v>
      </c>
      <c r="F25" s="158">
        <v>2</v>
      </c>
      <c r="G25" s="158">
        <v>2</v>
      </c>
      <c r="H25" s="158">
        <v>1</v>
      </c>
      <c r="I25" s="158">
        <v>2</v>
      </c>
      <c r="J25" s="158">
        <v>2</v>
      </c>
      <c r="K25" s="158">
        <v>1</v>
      </c>
      <c r="L25" s="158">
        <v>2</v>
      </c>
      <c r="M25" s="158">
        <v>3</v>
      </c>
      <c r="N25" s="159">
        <v>1</v>
      </c>
      <c r="O25" s="156">
        <f t="shared" si="0"/>
        <v>19</v>
      </c>
    </row>
    <row r="26" spans="1:15" ht="26.25" x14ac:dyDescent="0.4">
      <c r="A26" s="157" t="s">
        <v>217</v>
      </c>
      <c r="B26" s="157">
        <v>25</v>
      </c>
      <c r="C26" s="157" t="s">
        <v>188</v>
      </c>
      <c r="D26" s="157" t="s">
        <v>627</v>
      </c>
      <c r="E26" s="158">
        <v>3</v>
      </c>
      <c r="F26" s="158">
        <v>2</v>
      </c>
      <c r="G26" s="158">
        <v>2</v>
      </c>
      <c r="H26" s="158">
        <v>1</v>
      </c>
      <c r="I26" s="158">
        <v>3</v>
      </c>
      <c r="J26" s="158">
        <v>2</v>
      </c>
      <c r="K26" s="158">
        <v>3</v>
      </c>
      <c r="L26" s="158">
        <v>3</v>
      </c>
      <c r="M26" s="158">
        <v>4</v>
      </c>
      <c r="N26" s="159">
        <v>1</v>
      </c>
      <c r="O26" s="156">
        <f t="shared" si="0"/>
        <v>24</v>
      </c>
    </row>
    <row r="27" spans="1:15" ht="26.25" x14ac:dyDescent="0.4">
      <c r="A27" s="157" t="s">
        <v>223</v>
      </c>
      <c r="B27" s="157">
        <v>24</v>
      </c>
      <c r="C27" s="157" t="s">
        <v>188</v>
      </c>
      <c r="D27" s="157" t="s">
        <v>627</v>
      </c>
      <c r="E27" s="158">
        <v>3</v>
      </c>
      <c r="F27" s="158">
        <v>1</v>
      </c>
      <c r="G27" s="158">
        <v>1</v>
      </c>
      <c r="H27" s="158">
        <v>1</v>
      </c>
      <c r="I27" s="158">
        <v>1</v>
      </c>
      <c r="J27" s="158">
        <v>1</v>
      </c>
      <c r="K27" s="158">
        <v>2</v>
      </c>
      <c r="L27" s="158">
        <v>2</v>
      </c>
      <c r="M27" s="158">
        <v>1</v>
      </c>
      <c r="N27" s="159">
        <v>1</v>
      </c>
      <c r="O27" s="156">
        <f t="shared" si="0"/>
        <v>14</v>
      </c>
    </row>
    <row r="28" spans="1:15" ht="26.25" x14ac:dyDescent="0.4">
      <c r="A28" s="157" t="s">
        <v>229</v>
      </c>
      <c r="B28" s="157">
        <v>24</v>
      </c>
      <c r="C28" s="157" t="s">
        <v>188</v>
      </c>
      <c r="D28" s="153" t="s">
        <v>1001</v>
      </c>
      <c r="E28" s="158">
        <v>3</v>
      </c>
      <c r="F28" s="158">
        <v>2</v>
      </c>
      <c r="G28" s="158">
        <v>1</v>
      </c>
      <c r="H28" s="158">
        <v>2</v>
      </c>
      <c r="I28" s="158">
        <v>3</v>
      </c>
      <c r="J28" s="158">
        <v>1</v>
      </c>
      <c r="K28" s="158">
        <v>4</v>
      </c>
      <c r="L28" s="158">
        <v>3</v>
      </c>
      <c r="M28" s="158">
        <v>3</v>
      </c>
      <c r="N28" s="159">
        <v>3</v>
      </c>
      <c r="O28" s="156">
        <f t="shared" si="0"/>
        <v>25</v>
      </c>
    </row>
    <row r="29" spans="1:15" ht="26.25" x14ac:dyDescent="0.4">
      <c r="A29" s="157" t="s">
        <v>234</v>
      </c>
      <c r="B29" s="157">
        <v>25</v>
      </c>
      <c r="C29" s="157" t="s">
        <v>188</v>
      </c>
      <c r="D29" s="157" t="s">
        <v>627</v>
      </c>
      <c r="E29" s="158">
        <v>2</v>
      </c>
      <c r="F29" s="158">
        <v>2</v>
      </c>
      <c r="G29" s="158">
        <v>1</v>
      </c>
      <c r="H29" s="158">
        <v>1</v>
      </c>
      <c r="I29" s="158">
        <v>2</v>
      </c>
      <c r="J29" s="158">
        <v>1</v>
      </c>
      <c r="K29" s="158">
        <v>1</v>
      </c>
      <c r="L29" s="158">
        <v>1</v>
      </c>
      <c r="M29" s="158">
        <v>1</v>
      </c>
      <c r="N29" s="159">
        <v>1</v>
      </c>
      <c r="O29" s="156">
        <f t="shared" si="0"/>
        <v>13</v>
      </c>
    </row>
    <row r="30" spans="1:15" ht="26.25" x14ac:dyDescent="0.4">
      <c r="A30" s="157" t="s">
        <v>255</v>
      </c>
      <c r="B30" s="157">
        <v>30</v>
      </c>
      <c r="C30" s="157" t="s">
        <v>188</v>
      </c>
      <c r="D30" s="157" t="s">
        <v>627</v>
      </c>
      <c r="E30" s="158">
        <v>3</v>
      </c>
      <c r="F30" s="158">
        <v>1</v>
      </c>
      <c r="G30" s="158">
        <v>1</v>
      </c>
      <c r="H30" s="158">
        <v>2</v>
      </c>
      <c r="I30" s="158">
        <v>2</v>
      </c>
      <c r="J30" s="158">
        <v>1</v>
      </c>
      <c r="K30" s="158">
        <v>2</v>
      </c>
      <c r="L30" s="158">
        <v>2</v>
      </c>
      <c r="M30" s="158">
        <v>2</v>
      </c>
      <c r="N30" s="159">
        <v>2</v>
      </c>
      <c r="O30" s="156">
        <f t="shared" si="0"/>
        <v>18</v>
      </c>
    </row>
    <row r="31" spans="1:15" ht="26.25" x14ac:dyDescent="0.4">
      <c r="A31" s="157" t="s">
        <v>260</v>
      </c>
      <c r="B31" s="157">
        <v>35</v>
      </c>
      <c r="C31" s="157" t="s">
        <v>188</v>
      </c>
      <c r="D31" s="157" t="s">
        <v>627</v>
      </c>
      <c r="E31" s="158">
        <v>2</v>
      </c>
      <c r="F31" s="158">
        <v>3</v>
      </c>
      <c r="G31" s="158">
        <v>3</v>
      </c>
      <c r="H31" s="158">
        <v>1</v>
      </c>
      <c r="I31" s="158">
        <v>3</v>
      </c>
      <c r="J31" s="158">
        <v>1</v>
      </c>
      <c r="K31" s="158">
        <v>2</v>
      </c>
      <c r="L31" s="158">
        <v>2</v>
      </c>
      <c r="M31" s="158">
        <v>1</v>
      </c>
      <c r="N31" s="159">
        <v>1</v>
      </c>
      <c r="O31" s="156">
        <f t="shared" si="0"/>
        <v>19</v>
      </c>
    </row>
    <row r="32" spans="1:15" ht="26.25" x14ac:dyDescent="0.4">
      <c r="A32" s="157" t="s">
        <v>272</v>
      </c>
      <c r="B32" s="157">
        <v>25</v>
      </c>
      <c r="C32" s="153" t="s">
        <v>59</v>
      </c>
      <c r="D32" s="157" t="s">
        <v>627</v>
      </c>
      <c r="E32" s="158">
        <v>3</v>
      </c>
      <c r="F32" s="158">
        <v>1</v>
      </c>
      <c r="G32" s="158">
        <v>1</v>
      </c>
      <c r="H32" s="158">
        <v>2</v>
      </c>
      <c r="I32" s="158">
        <v>1</v>
      </c>
      <c r="J32" s="158">
        <v>1</v>
      </c>
      <c r="K32" s="158">
        <v>1</v>
      </c>
      <c r="L32" s="158">
        <v>3</v>
      </c>
      <c r="M32" s="158">
        <v>1</v>
      </c>
      <c r="N32" s="159">
        <v>1</v>
      </c>
      <c r="O32" s="156">
        <f t="shared" si="0"/>
        <v>15</v>
      </c>
    </row>
    <row r="33" spans="1:15" ht="26.25" x14ac:dyDescent="0.4">
      <c r="A33" s="157" t="s">
        <v>277</v>
      </c>
      <c r="B33" s="157">
        <v>21</v>
      </c>
      <c r="C33" s="153" t="s">
        <v>59</v>
      </c>
      <c r="D33" s="157" t="s">
        <v>627</v>
      </c>
      <c r="E33" s="158">
        <v>1</v>
      </c>
      <c r="F33" s="158">
        <v>1</v>
      </c>
      <c r="G33" s="158">
        <v>3</v>
      </c>
      <c r="H33" s="158">
        <v>1</v>
      </c>
      <c r="I33" s="158">
        <v>4</v>
      </c>
      <c r="J33" s="158">
        <v>1</v>
      </c>
      <c r="K33" s="158">
        <v>1</v>
      </c>
      <c r="L33" s="158">
        <v>1</v>
      </c>
      <c r="M33" s="158">
        <v>1</v>
      </c>
      <c r="N33" s="159">
        <v>1</v>
      </c>
      <c r="O33" s="156">
        <f t="shared" si="0"/>
        <v>15</v>
      </c>
    </row>
    <row r="34" spans="1:15" ht="26.25" x14ac:dyDescent="0.4">
      <c r="A34" s="157" t="s">
        <v>283</v>
      </c>
      <c r="B34" s="157">
        <v>22</v>
      </c>
      <c r="C34" s="157" t="s">
        <v>188</v>
      </c>
      <c r="D34" s="157" t="s">
        <v>627</v>
      </c>
      <c r="E34" s="158">
        <v>3</v>
      </c>
      <c r="F34" s="158">
        <v>2</v>
      </c>
      <c r="G34" s="158">
        <v>3</v>
      </c>
      <c r="H34" s="158">
        <v>2</v>
      </c>
      <c r="I34" s="158">
        <v>3</v>
      </c>
      <c r="J34" s="158">
        <v>2</v>
      </c>
      <c r="K34" s="158">
        <v>2</v>
      </c>
      <c r="L34" s="158">
        <v>2</v>
      </c>
      <c r="M34" s="158">
        <v>2</v>
      </c>
      <c r="N34" s="159">
        <v>2</v>
      </c>
      <c r="O34" s="156">
        <f t="shared" si="0"/>
        <v>23</v>
      </c>
    </row>
    <row r="35" spans="1:15" ht="26.25" x14ac:dyDescent="0.4">
      <c r="A35" s="157" t="s">
        <v>289</v>
      </c>
      <c r="B35" s="157">
        <v>19</v>
      </c>
      <c r="C35" s="153" t="s">
        <v>59</v>
      </c>
      <c r="D35" s="157" t="s">
        <v>627</v>
      </c>
      <c r="E35" s="158">
        <v>1</v>
      </c>
      <c r="F35" s="158">
        <v>1</v>
      </c>
      <c r="G35" s="158">
        <v>1</v>
      </c>
      <c r="H35" s="158">
        <v>1</v>
      </c>
      <c r="I35" s="158">
        <v>3</v>
      </c>
      <c r="J35" s="158">
        <v>2</v>
      </c>
      <c r="K35" s="158">
        <v>1</v>
      </c>
      <c r="L35" s="158">
        <v>2</v>
      </c>
      <c r="M35" s="158">
        <v>3</v>
      </c>
      <c r="N35" s="159">
        <v>4</v>
      </c>
      <c r="O35" s="156">
        <f t="shared" si="0"/>
        <v>19</v>
      </c>
    </row>
    <row r="36" spans="1:15" ht="26.25" x14ac:dyDescent="0.4">
      <c r="A36" s="157" t="s">
        <v>294</v>
      </c>
      <c r="B36" s="157">
        <v>20</v>
      </c>
      <c r="C36" s="157" t="s">
        <v>188</v>
      </c>
      <c r="D36" s="157" t="s">
        <v>712</v>
      </c>
      <c r="E36" s="158">
        <v>1</v>
      </c>
      <c r="F36" s="158">
        <v>2</v>
      </c>
      <c r="G36" s="158">
        <v>1</v>
      </c>
      <c r="H36" s="158">
        <v>1</v>
      </c>
      <c r="I36" s="158">
        <v>1</v>
      </c>
      <c r="J36" s="158">
        <v>2</v>
      </c>
      <c r="K36" s="158">
        <v>2</v>
      </c>
      <c r="L36" s="158">
        <v>2</v>
      </c>
      <c r="M36" s="158">
        <v>2</v>
      </c>
      <c r="N36" s="159">
        <v>1</v>
      </c>
      <c r="O36" s="156">
        <f t="shared" si="0"/>
        <v>15</v>
      </c>
    </row>
    <row r="37" spans="1:15" ht="26.25" x14ac:dyDescent="0.4">
      <c r="A37" s="157" t="s">
        <v>301</v>
      </c>
      <c r="B37" s="157">
        <v>22</v>
      </c>
      <c r="C37" s="157" t="s">
        <v>188</v>
      </c>
      <c r="D37" s="153" t="s">
        <v>1001</v>
      </c>
      <c r="E37" s="158">
        <v>3</v>
      </c>
      <c r="F37" s="158">
        <v>4</v>
      </c>
      <c r="G37" s="158">
        <v>3</v>
      </c>
      <c r="H37" s="158">
        <v>4</v>
      </c>
      <c r="I37" s="158">
        <v>3</v>
      </c>
      <c r="J37" s="158">
        <v>2</v>
      </c>
      <c r="K37" s="158">
        <v>3</v>
      </c>
      <c r="L37" s="158">
        <v>4</v>
      </c>
      <c r="M37" s="158">
        <v>4</v>
      </c>
      <c r="N37" s="159">
        <v>4</v>
      </c>
      <c r="O37" s="156">
        <f t="shared" si="0"/>
        <v>34</v>
      </c>
    </row>
    <row r="38" spans="1:15" ht="26.25" x14ac:dyDescent="0.4">
      <c r="A38" s="157" t="s">
        <v>306</v>
      </c>
      <c r="B38" s="157">
        <v>18</v>
      </c>
      <c r="C38" s="153" t="s">
        <v>59</v>
      </c>
      <c r="D38" s="157" t="s">
        <v>627</v>
      </c>
      <c r="E38" s="158">
        <v>2</v>
      </c>
      <c r="F38" s="158">
        <v>2</v>
      </c>
      <c r="G38" s="158">
        <v>1</v>
      </c>
      <c r="H38" s="158">
        <v>3</v>
      </c>
      <c r="I38" s="158">
        <v>1</v>
      </c>
      <c r="J38" s="158">
        <v>1</v>
      </c>
      <c r="K38" s="158">
        <v>3</v>
      </c>
      <c r="L38" s="158">
        <v>2</v>
      </c>
      <c r="M38" s="158">
        <v>1</v>
      </c>
      <c r="N38" s="159">
        <v>1</v>
      </c>
      <c r="O38" s="156">
        <f t="shared" si="0"/>
        <v>17</v>
      </c>
    </row>
    <row r="39" spans="1:15" ht="26.25" x14ac:dyDescent="0.4">
      <c r="A39" s="157" t="s">
        <v>316</v>
      </c>
      <c r="B39" s="157">
        <v>19</v>
      </c>
      <c r="C39" s="157" t="s">
        <v>188</v>
      </c>
      <c r="D39" s="157" t="s">
        <v>627</v>
      </c>
      <c r="E39" s="158">
        <v>4</v>
      </c>
      <c r="F39" s="158">
        <v>2</v>
      </c>
      <c r="G39" s="158">
        <v>2</v>
      </c>
      <c r="H39" s="158">
        <v>1</v>
      </c>
      <c r="I39" s="158">
        <v>1</v>
      </c>
      <c r="J39" s="158">
        <v>1</v>
      </c>
      <c r="K39" s="158">
        <v>1</v>
      </c>
      <c r="L39" s="158">
        <v>1</v>
      </c>
      <c r="M39" s="158">
        <v>1</v>
      </c>
      <c r="N39" s="159">
        <v>1</v>
      </c>
      <c r="O39" s="156">
        <f t="shared" si="0"/>
        <v>15</v>
      </c>
    </row>
    <row r="40" spans="1:15" ht="26.25" x14ac:dyDescent="0.4">
      <c r="A40" s="157" t="s">
        <v>326</v>
      </c>
      <c r="B40" s="157">
        <v>24</v>
      </c>
      <c r="C40" s="157" t="s">
        <v>188</v>
      </c>
      <c r="D40" s="157" t="s">
        <v>627</v>
      </c>
      <c r="E40" s="158">
        <v>3</v>
      </c>
      <c r="F40" s="158">
        <v>2</v>
      </c>
      <c r="G40" s="158">
        <v>3</v>
      </c>
      <c r="H40" s="158">
        <v>3</v>
      </c>
      <c r="I40" s="158">
        <v>2</v>
      </c>
      <c r="J40" s="158">
        <v>1</v>
      </c>
      <c r="K40" s="158">
        <v>1</v>
      </c>
      <c r="L40" s="158">
        <v>1</v>
      </c>
      <c r="M40" s="158">
        <v>5</v>
      </c>
      <c r="N40" s="159">
        <v>4</v>
      </c>
      <c r="O40" s="156">
        <f t="shared" si="0"/>
        <v>25</v>
      </c>
    </row>
    <row r="41" spans="1:15" ht="26.25" x14ac:dyDescent="0.4">
      <c r="A41" s="157" t="s">
        <v>332</v>
      </c>
      <c r="B41" s="157">
        <v>20</v>
      </c>
      <c r="C41" s="153" t="s">
        <v>59</v>
      </c>
      <c r="D41" s="157" t="s">
        <v>627</v>
      </c>
      <c r="E41" s="158">
        <v>3</v>
      </c>
      <c r="F41" s="158">
        <v>2</v>
      </c>
      <c r="G41" s="158">
        <v>1</v>
      </c>
      <c r="H41" s="158">
        <v>4</v>
      </c>
      <c r="I41" s="158">
        <v>1</v>
      </c>
      <c r="J41" s="158">
        <v>4</v>
      </c>
      <c r="K41" s="158">
        <v>2</v>
      </c>
      <c r="L41" s="158">
        <v>1</v>
      </c>
      <c r="M41" s="158">
        <v>3</v>
      </c>
      <c r="N41" s="159">
        <v>2</v>
      </c>
      <c r="O41" s="156">
        <f t="shared" si="0"/>
        <v>23</v>
      </c>
    </row>
    <row r="42" spans="1:15" ht="26.25" x14ac:dyDescent="0.4">
      <c r="A42" s="157" t="s">
        <v>336</v>
      </c>
      <c r="B42" s="157">
        <v>34</v>
      </c>
      <c r="C42" s="157" t="s">
        <v>188</v>
      </c>
      <c r="D42" s="157" t="s">
        <v>627</v>
      </c>
      <c r="E42" s="158">
        <v>3</v>
      </c>
      <c r="F42" s="158">
        <v>3</v>
      </c>
      <c r="G42" s="158">
        <v>3</v>
      </c>
      <c r="H42" s="158">
        <v>4</v>
      </c>
      <c r="I42" s="158">
        <v>3</v>
      </c>
      <c r="J42" s="158">
        <v>3</v>
      </c>
      <c r="K42" s="158">
        <v>4</v>
      </c>
      <c r="L42" s="158">
        <v>3</v>
      </c>
      <c r="M42" s="158">
        <v>2</v>
      </c>
      <c r="N42" s="159">
        <v>3</v>
      </c>
      <c r="O42" s="156">
        <f t="shared" si="0"/>
        <v>31</v>
      </c>
    </row>
    <row r="43" spans="1:15" ht="26.25" x14ac:dyDescent="0.4">
      <c r="A43" s="157" t="s">
        <v>356</v>
      </c>
      <c r="B43" s="157">
        <v>21</v>
      </c>
      <c r="C43" s="157" t="s">
        <v>188</v>
      </c>
      <c r="D43" s="157" t="s">
        <v>627</v>
      </c>
      <c r="E43" s="158">
        <v>3</v>
      </c>
      <c r="F43" s="158">
        <v>2</v>
      </c>
      <c r="G43" s="158">
        <v>1</v>
      </c>
      <c r="H43" s="158">
        <v>2</v>
      </c>
      <c r="I43" s="158">
        <v>2</v>
      </c>
      <c r="J43" s="158">
        <v>1</v>
      </c>
      <c r="K43" s="158">
        <v>1</v>
      </c>
      <c r="L43" s="158">
        <v>1</v>
      </c>
      <c r="M43" s="158">
        <v>1</v>
      </c>
      <c r="N43" s="159">
        <v>1</v>
      </c>
      <c r="O43" s="156">
        <f t="shared" si="0"/>
        <v>15</v>
      </c>
    </row>
    <row r="44" spans="1:15" ht="26.25" x14ac:dyDescent="0.4">
      <c r="A44" s="157" t="s">
        <v>361</v>
      </c>
      <c r="B44" s="157">
        <v>20</v>
      </c>
      <c r="C44" s="157" t="s">
        <v>188</v>
      </c>
      <c r="D44" s="157" t="s">
        <v>627</v>
      </c>
      <c r="E44" s="158">
        <v>3</v>
      </c>
      <c r="F44" s="158">
        <v>4</v>
      </c>
      <c r="G44" s="158">
        <v>3</v>
      </c>
      <c r="H44" s="158">
        <v>2</v>
      </c>
      <c r="I44" s="158">
        <v>3</v>
      </c>
      <c r="J44" s="158">
        <v>1</v>
      </c>
      <c r="K44" s="158">
        <v>1</v>
      </c>
      <c r="L44" s="158">
        <v>2</v>
      </c>
      <c r="M44" s="158">
        <v>1</v>
      </c>
      <c r="N44" s="159">
        <v>1</v>
      </c>
      <c r="O44" s="156">
        <f t="shared" si="0"/>
        <v>21</v>
      </c>
    </row>
    <row r="45" spans="1:15" ht="26.25" x14ac:dyDescent="0.4">
      <c r="A45" s="157" t="s">
        <v>379</v>
      </c>
      <c r="B45" s="157">
        <v>22</v>
      </c>
      <c r="C45" s="157" t="s">
        <v>188</v>
      </c>
      <c r="D45" s="157" t="s">
        <v>627</v>
      </c>
      <c r="E45" s="158">
        <v>3</v>
      </c>
      <c r="F45" s="158">
        <v>3</v>
      </c>
      <c r="G45" s="158">
        <v>1</v>
      </c>
      <c r="H45" s="158">
        <v>2</v>
      </c>
      <c r="I45" s="158">
        <v>2</v>
      </c>
      <c r="J45" s="158">
        <v>1</v>
      </c>
      <c r="K45" s="158">
        <v>1</v>
      </c>
      <c r="L45" s="158">
        <v>2</v>
      </c>
      <c r="M45" s="158">
        <v>2</v>
      </c>
      <c r="N45" s="159">
        <v>1</v>
      </c>
      <c r="O45" s="156">
        <f t="shared" si="0"/>
        <v>18</v>
      </c>
    </row>
    <row r="46" spans="1:15" ht="26.25" x14ac:dyDescent="0.4">
      <c r="A46" s="157" t="s">
        <v>387</v>
      </c>
      <c r="B46" s="157">
        <v>21</v>
      </c>
      <c r="C46" s="157" t="s">
        <v>188</v>
      </c>
      <c r="D46" s="157" t="s">
        <v>627</v>
      </c>
      <c r="E46" s="158">
        <v>1</v>
      </c>
      <c r="F46" s="158">
        <v>1</v>
      </c>
      <c r="G46" s="158">
        <v>1</v>
      </c>
      <c r="H46" s="158">
        <v>1</v>
      </c>
      <c r="I46" s="158">
        <v>1</v>
      </c>
      <c r="J46" s="158">
        <v>1</v>
      </c>
      <c r="K46" s="158">
        <v>1</v>
      </c>
      <c r="L46" s="158">
        <v>2</v>
      </c>
      <c r="M46" s="158">
        <v>2</v>
      </c>
      <c r="N46" s="159">
        <v>2</v>
      </c>
      <c r="O46" s="156">
        <f t="shared" si="0"/>
        <v>13</v>
      </c>
    </row>
    <row r="47" spans="1:15" ht="26.25" x14ac:dyDescent="0.4">
      <c r="A47" s="157" t="s">
        <v>394</v>
      </c>
      <c r="B47" s="157">
        <v>23</v>
      </c>
      <c r="C47" s="157" t="s">
        <v>188</v>
      </c>
      <c r="D47" s="157" t="s">
        <v>627</v>
      </c>
      <c r="E47" s="158">
        <v>2</v>
      </c>
      <c r="F47" s="158">
        <v>3</v>
      </c>
      <c r="G47" s="158">
        <v>1</v>
      </c>
      <c r="H47" s="158">
        <v>1</v>
      </c>
      <c r="I47" s="158">
        <v>1</v>
      </c>
      <c r="J47" s="158">
        <v>1</v>
      </c>
      <c r="K47" s="158">
        <v>1</v>
      </c>
      <c r="L47" s="158">
        <v>1</v>
      </c>
      <c r="M47" s="158">
        <v>1</v>
      </c>
      <c r="N47" s="159">
        <v>1</v>
      </c>
      <c r="O47" s="156">
        <f t="shared" si="0"/>
        <v>13</v>
      </c>
    </row>
    <row r="48" spans="1:15" ht="26.25" x14ac:dyDescent="0.4">
      <c r="A48" s="157" t="s">
        <v>398</v>
      </c>
      <c r="B48" s="157">
        <v>21</v>
      </c>
      <c r="C48" s="157" t="s">
        <v>188</v>
      </c>
      <c r="D48" s="157" t="s">
        <v>627</v>
      </c>
      <c r="E48" s="158">
        <v>3</v>
      </c>
      <c r="F48" s="158">
        <v>1</v>
      </c>
      <c r="G48" s="158">
        <v>1</v>
      </c>
      <c r="H48" s="158">
        <v>1</v>
      </c>
      <c r="I48" s="158">
        <v>1</v>
      </c>
      <c r="J48" s="158">
        <v>1</v>
      </c>
      <c r="K48" s="158">
        <v>1</v>
      </c>
      <c r="L48" s="158">
        <v>2</v>
      </c>
      <c r="M48" s="158">
        <v>1</v>
      </c>
      <c r="N48" s="159">
        <v>1</v>
      </c>
      <c r="O48" s="156">
        <f t="shared" si="0"/>
        <v>13</v>
      </c>
    </row>
    <row r="49" spans="1:15" ht="26.25" x14ac:dyDescent="0.4">
      <c r="A49" s="157" t="s">
        <v>409</v>
      </c>
      <c r="B49" s="157">
        <v>35</v>
      </c>
      <c r="C49" s="157" t="s">
        <v>188</v>
      </c>
      <c r="D49" s="157" t="s">
        <v>627</v>
      </c>
      <c r="E49" s="158">
        <v>2</v>
      </c>
      <c r="F49" s="158">
        <v>2</v>
      </c>
      <c r="G49" s="158">
        <v>2</v>
      </c>
      <c r="H49" s="158">
        <v>1</v>
      </c>
      <c r="I49" s="158">
        <v>3</v>
      </c>
      <c r="J49" s="158">
        <v>1</v>
      </c>
      <c r="K49" s="158">
        <v>1</v>
      </c>
      <c r="L49" s="158">
        <v>1</v>
      </c>
      <c r="M49" s="158">
        <v>2</v>
      </c>
      <c r="N49" s="159">
        <v>1</v>
      </c>
      <c r="O49" s="156">
        <f t="shared" si="0"/>
        <v>16</v>
      </c>
    </row>
    <row r="50" spans="1:15" ht="26.25" x14ac:dyDescent="0.4">
      <c r="A50" s="157" t="s">
        <v>420</v>
      </c>
      <c r="B50" s="157">
        <v>23</v>
      </c>
      <c r="C50" s="157" t="s">
        <v>188</v>
      </c>
      <c r="D50" s="157" t="s">
        <v>627</v>
      </c>
      <c r="E50" s="158">
        <v>1</v>
      </c>
      <c r="F50" s="158">
        <v>1</v>
      </c>
      <c r="G50" s="158">
        <v>1</v>
      </c>
      <c r="H50" s="158">
        <v>5</v>
      </c>
      <c r="I50" s="158">
        <v>1</v>
      </c>
      <c r="J50" s="158">
        <v>1</v>
      </c>
      <c r="K50" s="158">
        <v>1</v>
      </c>
      <c r="L50" s="158">
        <v>1</v>
      </c>
      <c r="M50" s="158">
        <v>1</v>
      </c>
      <c r="N50" s="159">
        <v>1</v>
      </c>
      <c r="O50" s="156">
        <f t="shared" si="0"/>
        <v>14</v>
      </c>
    </row>
    <row r="51" spans="1:15" ht="26.25" x14ac:dyDescent="0.4">
      <c r="A51" s="157" t="s">
        <v>424</v>
      </c>
      <c r="B51" s="157">
        <v>21</v>
      </c>
      <c r="C51" s="157" t="s">
        <v>188</v>
      </c>
      <c r="D51" s="157" t="s">
        <v>627</v>
      </c>
      <c r="E51" s="158">
        <v>2</v>
      </c>
      <c r="F51" s="158">
        <v>1</v>
      </c>
      <c r="G51" s="158">
        <v>1</v>
      </c>
      <c r="H51" s="158">
        <v>1</v>
      </c>
      <c r="I51" s="158">
        <v>1</v>
      </c>
      <c r="J51" s="158">
        <v>1</v>
      </c>
      <c r="K51" s="158">
        <v>2</v>
      </c>
      <c r="L51" s="158">
        <v>3</v>
      </c>
      <c r="M51" s="158">
        <v>1</v>
      </c>
      <c r="N51" s="159">
        <v>1</v>
      </c>
      <c r="O51" s="156">
        <f t="shared" si="0"/>
        <v>14</v>
      </c>
    </row>
    <row r="52" spans="1:15" ht="26.25" x14ac:dyDescent="0.4">
      <c r="A52" s="157" t="s">
        <v>429</v>
      </c>
      <c r="B52" s="157">
        <v>28</v>
      </c>
      <c r="C52" s="157" t="s">
        <v>188</v>
      </c>
      <c r="D52" s="157" t="s">
        <v>627</v>
      </c>
      <c r="E52" s="158">
        <v>3</v>
      </c>
      <c r="F52" s="158">
        <v>3</v>
      </c>
      <c r="G52" s="158">
        <v>3</v>
      </c>
      <c r="H52" s="158">
        <v>1</v>
      </c>
      <c r="I52" s="158">
        <v>1</v>
      </c>
      <c r="J52" s="158">
        <v>1</v>
      </c>
      <c r="K52" s="158">
        <v>3</v>
      </c>
      <c r="L52" s="158">
        <v>3</v>
      </c>
      <c r="M52" s="158">
        <v>3</v>
      </c>
      <c r="N52" s="159">
        <v>1</v>
      </c>
      <c r="O52" s="156">
        <f t="shared" si="0"/>
        <v>22</v>
      </c>
    </row>
    <row r="53" spans="1:15" ht="26.25" x14ac:dyDescent="0.4">
      <c r="A53" s="157" t="s">
        <v>434</v>
      </c>
      <c r="B53" s="157">
        <v>27</v>
      </c>
      <c r="C53" s="153" t="s">
        <v>59</v>
      </c>
      <c r="D53" s="157" t="s">
        <v>627</v>
      </c>
      <c r="E53" s="158">
        <v>3</v>
      </c>
      <c r="F53" s="158">
        <v>2</v>
      </c>
      <c r="G53" s="158">
        <v>1</v>
      </c>
      <c r="H53" s="158">
        <v>1</v>
      </c>
      <c r="I53" s="158">
        <v>1</v>
      </c>
      <c r="J53" s="158">
        <v>1</v>
      </c>
      <c r="K53" s="158">
        <v>2</v>
      </c>
      <c r="L53" s="158">
        <v>1</v>
      </c>
      <c r="M53" s="158">
        <v>1</v>
      </c>
      <c r="N53" s="159">
        <v>1</v>
      </c>
      <c r="O53" s="156">
        <f t="shared" si="0"/>
        <v>14</v>
      </c>
    </row>
    <row r="54" spans="1:15" ht="26.25" x14ac:dyDescent="0.4">
      <c r="A54" s="157" t="s">
        <v>628</v>
      </c>
      <c r="B54" s="157">
        <v>31</v>
      </c>
      <c r="C54" s="157" t="s">
        <v>188</v>
      </c>
      <c r="D54" s="157" t="s">
        <v>627</v>
      </c>
      <c r="E54" s="158">
        <v>4</v>
      </c>
      <c r="F54" s="158">
        <v>4</v>
      </c>
      <c r="G54" s="158">
        <v>4</v>
      </c>
      <c r="H54" s="158">
        <v>3</v>
      </c>
      <c r="I54" s="158">
        <v>4</v>
      </c>
      <c r="J54" s="158">
        <v>4</v>
      </c>
      <c r="K54" s="158">
        <v>4</v>
      </c>
      <c r="L54" s="158">
        <v>4</v>
      </c>
      <c r="M54" s="158">
        <v>4</v>
      </c>
      <c r="N54" s="159">
        <v>4</v>
      </c>
      <c r="O54" s="156">
        <f t="shared" si="0"/>
        <v>39</v>
      </c>
    </row>
    <row r="55" spans="1:15" ht="26.25" x14ac:dyDescent="0.4">
      <c r="A55" s="157" t="s">
        <v>442</v>
      </c>
      <c r="B55" s="157">
        <v>23</v>
      </c>
      <c r="C55" s="157" t="s">
        <v>188</v>
      </c>
      <c r="D55" s="157" t="s">
        <v>627</v>
      </c>
      <c r="E55" s="158">
        <v>3</v>
      </c>
      <c r="F55" s="158">
        <v>2</v>
      </c>
      <c r="G55" s="158">
        <v>1</v>
      </c>
      <c r="H55" s="158">
        <v>2</v>
      </c>
      <c r="I55" s="158">
        <v>2</v>
      </c>
      <c r="J55" s="158">
        <v>1</v>
      </c>
      <c r="K55" s="158">
        <v>3</v>
      </c>
      <c r="L55" s="158">
        <v>3</v>
      </c>
      <c r="M55" s="158">
        <v>3</v>
      </c>
      <c r="N55" s="159">
        <v>2</v>
      </c>
      <c r="O55" s="156">
        <f t="shared" si="0"/>
        <v>22</v>
      </c>
    </row>
    <row r="56" spans="1:15" ht="26.25" x14ac:dyDescent="0.4">
      <c r="A56" s="157" t="s">
        <v>454</v>
      </c>
      <c r="B56" s="157">
        <v>22</v>
      </c>
      <c r="C56" s="157" t="s">
        <v>188</v>
      </c>
      <c r="D56" s="157" t="s">
        <v>627</v>
      </c>
      <c r="E56" s="158">
        <v>3</v>
      </c>
      <c r="F56" s="158">
        <v>3</v>
      </c>
      <c r="G56" s="158">
        <v>3</v>
      </c>
      <c r="H56" s="158">
        <v>3</v>
      </c>
      <c r="I56" s="158">
        <v>3</v>
      </c>
      <c r="J56" s="158">
        <v>2</v>
      </c>
      <c r="K56" s="158">
        <v>3</v>
      </c>
      <c r="L56" s="158">
        <v>2</v>
      </c>
      <c r="M56" s="158">
        <v>2</v>
      </c>
      <c r="N56" s="159">
        <v>3</v>
      </c>
      <c r="O56" s="156">
        <f t="shared" si="0"/>
        <v>27</v>
      </c>
    </row>
    <row r="57" spans="1:15" ht="26.25" x14ac:dyDescent="0.4">
      <c r="A57" s="157" t="s">
        <v>462</v>
      </c>
      <c r="B57" s="157">
        <v>43</v>
      </c>
      <c r="C57" s="157" t="s">
        <v>188</v>
      </c>
      <c r="D57" s="157" t="s">
        <v>627</v>
      </c>
      <c r="E57" s="158">
        <v>2</v>
      </c>
      <c r="F57" s="158">
        <v>2</v>
      </c>
      <c r="G57" s="158">
        <v>1</v>
      </c>
      <c r="H57" s="158">
        <v>1</v>
      </c>
      <c r="I57" s="158">
        <v>2</v>
      </c>
      <c r="J57" s="158">
        <v>2</v>
      </c>
      <c r="K57" s="158">
        <v>1</v>
      </c>
      <c r="L57" s="158">
        <v>1</v>
      </c>
      <c r="M57" s="158">
        <v>1</v>
      </c>
      <c r="N57" s="159">
        <v>1</v>
      </c>
      <c r="O57" s="156">
        <f t="shared" si="0"/>
        <v>14</v>
      </c>
    </row>
    <row r="58" spans="1:15" ht="26.25" x14ac:dyDescent="0.4">
      <c r="A58" s="157" t="s">
        <v>474</v>
      </c>
      <c r="B58" s="157">
        <v>22</v>
      </c>
      <c r="C58" s="157" t="s">
        <v>188</v>
      </c>
      <c r="D58" s="157" t="s">
        <v>627</v>
      </c>
      <c r="E58" s="158">
        <v>1</v>
      </c>
      <c r="F58" s="158">
        <v>2</v>
      </c>
      <c r="G58" s="158">
        <v>1</v>
      </c>
      <c r="H58" s="158">
        <v>2</v>
      </c>
      <c r="I58" s="158">
        <v>2</v>
      </c>
      <c r="J58" s="158">
        <v>1</v>
      </c>
      <c r="K58" s="158">
        <v>1</v>
      </c>
      <c r="L58" s="158">
        <v>1</v>
      </c>
      <c r="M58" s="158">
        <v>1</v>
      </c>
      <c r="N58" s="159">
        <v>1</v>
      </c>
      <c r="O58" s="156">
        <f t="shared" si="0"/>
        <v>13</v>
      </c>
    </row>
    <row r="59" spans="1:15" ht="26.25" x14ac:dyDescent="0.4">
      <c r="A59" s="157" t="s">
        <v>479</v>
      </c>
      <c r="B59" s="157">
        <v>24</v>
      </c>
      <c r="C59" s="157" t="s">
        <v>188</v>
      </c>
      <c r="D59" s="157" t="s">
        <v>627</v>
      </c>
      <c r="E59" s="158">
        <v>2</v>
      </c>
      <c r="F59" s="158">
        <v>2</v>
      </c>
      <c r="G59" s="158">
        <v>1</v>
      </c>
      <c r="H59" s="158">
        <v>1</v>
      </c>
      <c r="I59" s="158">
        <v>1</v>
      </c>
      <c r="J59" s="158">
        <v>2</v>
      </c>
      <c r="K59" s="158">
        <v>1</v>
      </c>
      <c r="L59" s="158">
        <v>2</v>
      </c>
      <c r="M59" s="158">
        <v>1</v>
      </c>
      <c r="N59" s="159">
        <v>1</v>
      </c>
      <c r="O59" s="156">
        <f t="shared" si="0"/>
        <v>14</v>
      </c>
    </row>
    <row r="60" spans="1:15" ht="26.25" x14ac:dyDescent="0.4">
      <c r="A60" s="157" t="s">
        <v>483</v>
      </c>
      <c r="B60" s="157">
        <v>20</v>
      </c>
      <c r="C60" s="157" t="s">
        <v>188</v>
      </c>
      <c r="D60" s="157" t="s">
        <v>627</v>
      </c>
      <c r="E60" s="158">
        <v>3</v>
      </c>
      <c r="F60" s="158">
        <v>1</v>
      </c>
      <c r="G60" s="158">
        <v>1</v>
      </c>
      <c r="H60" s="158">
        <v>1</v>
      </c>
      <c r="I60" s="158">
        <v>1</v>
      </c>
      <c r="J60" s="158">
        <v>4</v>
      </c>
      <c r="K60" s="158">
        <v>2</v>
      </c>
      <c r="L60" s="158">
        <v>5</v>
      </c>
      <c r="M60" s="158">
        <v>3</v>
      </c>
      <c r="N60" s="159">
        <v>3</v>
      </c>
      <c r="O60" s="156">
        <f t="shared" si="0"/>
        <v>24</v>
      </c>
    </row>
    <row r="61" spans="1:15" ht="26.25" x14ac:dyDescent="0.4">
      <c r="A61" s="157" t="s">
        <v>487</v>
      </c>
      <c r="B61" s="157">
        <v>22</v>
      </c>
      <c r="C61" s="157" t="s">
        <v>188</v>
      </c>
      <c r="D61" s="157" t="s">
        <v>627</v>
      </c>
      <c r="E61" s="158">
        <v>3</v>
      </c>
      <c r="F61" s="158">
        <v>1</v>
      </c>
      <c r="G61" s="158">
        <v>2</v>
      </c>
      <c r="H61" s="158">
        <v>1</v>
      </c>
      <c r="I61" s="158">
        <v>1</v>
      </c>
      <c r="J61" s="158">
        <v>1</v>
      </c>
      <c r="K61" s="158">
        <v>1</v>
      </c>
      <c r="L61" s="158">
        <v>2</v>
      </c>
      <c r="M61" s="158">
        <v>2</v>
      </c>
      <c r="N61" s="159">
        <v>2</v>
      </c>
      <c r="O61" s="156">
        <f t="shared" si="0"/>
        <v>16</v>
      </c>
    </row>
    <row r="62" spans="1:15" ht="26.25" x14ac:dyDescent="0.4">
      <c r="A62" s="157" t="s">
        <v>499</v>
      </c>
      <c r="B62" s="157">
        <v>21</v>
      </c>
      <c r="C62" s="157" t="s">
        <v>188</v>
      </c>
      <c r="D62" s="153" t="s">
        <v>1001</v>
      </c>
      <c r="E62" s="158">
        <v>3</v>
      </c>
      <c r="F62" s="158">
        <v>2</v>
      </c>
      <c r="G62" s="158">
        <v>2</v>
      </c>
      <c r="H62" s="158">
        <v>2</v>
      </c>
      <c r="I62" s="158">
        <v>2</v>
      </c>
      <c r="J62" s="158">
        <v>2</v>
      </c>
      <c r="K62" s="158">
        <v>2</v>
      </c>
      <c r="L62" s="158">
        <v>2</v>
      </c>
      <c r="M62" s="158">
        <v>2</v>
      </c>
      <c r="N62" s="159">
        <v>3</v>
      </c>
      <c r="O62" s="156">
        <f t="shared" si="0"/>
        <v>22</v>
      </c>
    </row>
    <row r="63" spans="1:15" ht="26.25" x14ac:dyDescent="0.4">
      <c r="A63" s="157" t="s">
        <v>503</v>
      </c>
      <c r="B63" s="157">
        <v>21</v>
      </c>
      <c r="C63" s="157" t="s">
        <v>188</v>
      </c>
      <c r="D63" s="157" t="s">
        <v>627</v>
      </c>
      <c r="E63" s="158">
        <v>2</v>
      </c>
      <c r="F63" s="158">
        <v>1</v>
      </c>
      <c r="G63" s="158">
        <v>1</v>
      </c>
      <c r="H63" s="158">
        <v>1</v>
      </c>
      <c r="I63" s="158">
        <v>2</v>
      </c>
      <c r="J63" s="158">
        <v>1</v>
      </c>
      <c r="K63" s="158">
        <v>2</v>
      </c>
      <c r="L63" s="158"/>
      <c r="M63" s="158">
        <v>1</v>
      </c>
      <c r="N63" s="159">
        <v>2</v>
      </c>
      <c r="O63" s="156">
        <f t="shared" si="0"/>
        <v>13</v>
      </c>
    </row>
    <row r="64" spans="1:15" ht="26.25" x14ac:dyDescent="0.4">
      <c r="A64" s="157" t="s">
        <v>507</v>
      </c>
      <c r="B64" s="157">
        <v>21</v>
      </c>
      <c r="C64" s="157" t="s">
        <v>188</v>
      </c>
      <c r="D64" s="157" t="s">
        <v>627</v>
      </c>
      <c r="E64" s="158">
        <v>3</v>
      </c>
      <c r="F64" s="158">
        <v>4</v>
      </c>
      <c r="G64" s="158">
        <v>4</v>
      </c>
      <c r="H64" s="158">
        <v>5</v>
      </c>
      <c r="I64" s="158">
        <v>3</v>
      </c>
      <c r="J64" s="158">
        <v>3</v>
      </c>
      <c r="K64" s="158">
        <v>4</v>
      </c>
      <c r="L64" s="158">
        <v>5</v>
      </c>
      <c r="M64" s="158">
        <v>4</v>
      </c>
      <c r="N64" s="159">
        <v>4</v>
      </c>
      <c r="O64" s="156">
        <f t="shared" si="0"/>
        <v>39</v>
      </c>
    </row>
    <row r="65" spans="1:15" ht="26.25" x14ac:dyDescent="0.4">
      <c r="A65" s="157" t="s">
        <v>516</v>
      </c>
      <c r="B65" s="157">
        <v>33</v>
      </c>
      <c r="C65" s="157" t="s">
        <v>188</v>
      </c>
      <c r="D65" s="157" t="s">
        <v>627</v>
      </c>
      <c r="E65" s="158">
        <v>3</v>
      </c>
      <c r="F65" s="158">
        <v>3</v>
      </c>
      <c r="G65" s="158">
        <v>1</v>
      </c>
      <c r="H65" s="158">
        <v>3</v>
      </c>
      <c r="I65" s="158">
        <v>2</v>
      </c>
      <c r="J65" s="158">
        <v>3</v>
      </c>
      <c r="K65" s="158">
        <v>1</v>
      </c>
      <c r="L65" s="158">
        <v>2</v>
      </c>
      <c r="M65" s="158">
        <v>3</v>
      </c>
      <c r="N65" s="159">
        <v>1</v>
      </c>
      <c r="O65" s="156">
        <f t="shared" si="0"/>
        <v>22</v>
      </c>
    </row>
    <row r="66" spans="1:15" ht="26.25" x14ac:dyDescent="0.4">
      <c r="A66" s="157" t="s">
        <v>526</v>
      </c>
      <c r="B66" s="157">
        <v>28</v>
      </c>
      <c r="C66" s="157" t="s">
        <v>188</v>
      </c>
      <c r="D66" s="157" t="s">
        <v>627</v>
      </c>
      <c r="E66" s="158">
        <v>2</v>
      </c>
      <c r="F66" s="158">
        <v>3</v>
      </c>
      <c r="G66" s="158">
        <v>1</v>
      </c>
      <c r="H66" s="158">
        <v>1</v>
      </c>
      <c r="I66" s="158">
        <v>1</v>
      </c>
      <c r="J66" s="158">
        <v>1</v>
      </c>
      <c r="K66" s="158">
        <v>1</v>
      </c>
      <c r="L66" s="158">
        <v>1</v>
      </c>
      <c r="M66" s="158">
        <v>1</v>
      </c>
      <c r="N66" s="159">
        <v>1</v>
      </c>
      <c r="O66" s="156">
        <f t="shared" si="0"/>
        <v>13</v>
      </c>
    </row>
    <row r="67" spans="1:15" ht="26.25" x14ac:dyDescent="0.4">
      <c r="A67" s="157" t="s">
        <v>530</v>
      </c>
      <c r="B67" s="157">
        <v>22</v>
      </c>
      <c r="C67" s="157" t="s">
        <v>188</v>
      </c>
      <c r="D67" s="157" t="s">
        <v>627</v>
      </c>
      <c r="E67" s="158">
        <v>3</v>
      </c>
      <c r="F67" s="158">
        <v>3</v>
      </c>
      <c r="G67" s="158">
        <v>4</v>
      </c>
      <c r="H67" s="158">
        <v>2</v>
      </c>
      <c r="I67" s="158">
        <v>3</v>
      </c>
      <c r="J67" s="158">
        <v>2</v>
      </c>
      <c r="K67" s="158">
        <v>1</v>
      </c>
      <c r="L67" s="158">
        <v>2</v>
      </c>
      <c r="M67" s="158">
        <v>2</v>
      </c>
      <c r="N67" s="159">
        <v>2</v>
      </c>
      <c r="O67" s="156">
        <f t="shared" ref="O67:O79" si="1">SUM(E67:N67)</f>
        <v>24</v>
      </c>
    </row>
    <row r="68" spans="1:15" ht="26.25" x14ac:dyDescent="0.4">
      <c r="A68" s="157" t="s">
        <v>536</v>
      </c>
      <c r="B68" s="157">
        <v>19</v>
      </c>
      <c r="C68" s="157" t="s">
        <v>188</v>
      </c>
      <c r="D68" s="157" t="s">
        <v>627</v>
      </c>
      <c r="E68" s="158">
        <v>4</v>
      </c>
      <c r="F68" s="158">
        <v>3</v>
      </c>
      <c r="G68" s="158">
        <v>2</v>
      </c>
      <c r="H68" s="158">
        <v>4</v>
      </c>
      <c r="I68" s="158">
        <v>2</v>
      </c>
      <c r="J68" s="158">
        <v>1</v>
      </c>
      <c r="K68" s="158">
        <v>1</v>
      </c>
      <c r="L68" s="158">
        <v>2</v>
      </c>
      <c r="M68" s="158">
        <v>2</v>
      </c>
      <c r="N68" s="159">
        <v>1</v>
      </c>
      <c r="O68" s="156">
        <f t="shared" si="1"/>
        <v>22</v>
      </c>
    </row>
    <row r="69" spans="1:15" ht="26.25" x14ac:dyDescent="0.4">
      <c r="A69" s="157" t="s">
        <v>540</v>
      </c>
      <c r="B69" s="157">
        <v>33</v>
      </c>
      <c r="C69" s="157" t="s">
        <v>188</v>
      </c>
      <c r="D69" s="153" t="s">
        <v>1001</v>
      </c>
      <c r="E69" s="158">
        <v>1</v>
      </c>
      <c r="F69" s="158">
        <v>1</v>
      </c>
      <c r="G69" s="158">
        <v>1</v>
      </c>
      <c r="H69" s="158">
        <v>3</v>
      </c>
      <c r="I69" s="158">
        <v>2</v>
      </c>
      <c r="J69" s="158">
        <v>1</v>
      </c>
      <c r="K69" s="158">
        <v>1</v>
      </c>
      <c r="L69" s="158">
        <v>1</v>
      </c>
      <c r="M69" s="158">
        <v>1</v>
      </c>
      <c r="N69" s="159">
        <v>1</v>
      </c>
      <c r="O69" s="156">
        <f t="shared" si="1"/>
        <v>13</v>
      </c>
    </row>
    <row r="70" spans="1:15" ht="26.25" x14ac:dyDescent="0.4">
      <c r="A70" s="157" t="s">
        <v>550</v>
      </c>
      <c r="B70" s="157">
        <v>25</v>
      </c>
      <c r="C70" s="157" t="s">
        <v>188</v>
      </c>
      <c r="D70" s="157" t="s">
        <v>627</v>
      </c>
      <c r="E70" s="158">
        <v>4</v>
      </c>
      <c r="F70" s="158">
        <v>4</v>
      </c>
      <c r="G70" s="158">
        <v>3</v>
      </c>
      <c r="H70" s="158">
        <v>3</v>
      </c>
      <c r="I70" s="158">
        <v>3</v>
      </c>
      <c r="J70" s="158">
        <v>2</v>
      </c>
      <c r="K70" s="158">
        <v>3</v>
      </c>
      <c r="L70" s="158">
        <v>2</v>
      </c>
      <c r="M70" s="158">
        <v>3</v>
      </c>
      <c r="N70" s="159">
        <v>3</v>
      </c>
      <c r="O70" s="156">
        <f t="shared" si="1"/>
        <v>30</v>
      </c>
    </row>
    <row r="71" spans="1:15" ht="26.25" x14ac:dyDescent="0.4">
      <c r="A71" s="157" t="s">
        <v>560</v>
      </c>
      <c r="B71" s="157">
        <v>21</v>
      </c>
      <c r="C71" s="157" t="s">
        <v>188</v>
      </c>
      <c r="D71" s="157" t="s">
        <v>627</v>
      </c>
      <c r="E71" s="158">
        <v>2</v>
      </c>
      <c r="F71" s="158">
        <v>2</v>
      </c>
      <c r="G71" s="158">
        <v>1</v>
      </c>
      <c r="H71" s="158">
        <v>2</v>
      </c>
      <c r="I71" s="158">
        <v>2</v>
      </c>
      <c r="J71" s="158">
        <v>1</v>
      </c>
      <c r="K71" s="158">
        <v>2</v>
      </c>
      <c r="L71" s="158">
        <v>2</v>
      </c>
      <c r="M71" s="158">
        <v>1</v>
      </c>
      <c r="N71" s="159">
        <v>1</v>
      </c>
      <c r="O71" s="156">
        <f t="shared" si="1"/>
        <v>16</v>
      </c>
    </row>
    <row r="72" spans="1:15" ht="26.25" x14ac:dyDescent="0.4">
      <c r="A72" s="157" t="s">
        <v>570</v>
      </c>
      <c r="B72" s="157">
        <v>27</v>
      </c>
      <c r="C72" s="157" t="s">
        <v>188</v>
      </c>
      <c r="D72" s="157" t="s">
        <v>627</v>
      </c>
      <c r="E72" s="158">
        <v>1</v>
      </c>
      <c r="F72" s="158">
        <v>2</v>
      </c>
      <c r="G72" s="158">
        <v>2</v>
      </c>
      <c r="H72" s="158">
        <v>3</v>
      </c>
      <c r="I72" s="158">
        <v>2</v>
      </c>
      <c r="J72" s="158">
        <v>3</v>
      </c>
      <c r="K72" s="158">
        <v>3</v>
      </c>
      <c r="L72" s="158">
        <v>3</v>
      </c>
      <c r="M72" s="158">
        <v>3</v>
      </c>
      <c r="N72" s="159">
        <v>1</v>
      </c>
      <c r="O72" s="156">
        <f t="shared" si="1"/>
        <v>23</v>
      </c>
    </row>
    <row r="73" spans="1:15" ht="26.25" x14ac:dyDescent="0.4">
      <c r="A73" s="157" t="s">
        <v>575</v>
      </c>
      <c r="B73" s="157">
        <v>24</v>
      </c>
      <c r="C73" s="157" t="s">
        <v>188</v>
      </c>
      <c r="D73" s="157" t="s">
        <v>627</v>
      </c>
      <c r="E73" s="158">
        <v>4</v>
      </c>
      <c r="F73" s="158">
        <v>3</v>
      </c>
      <c r="G73" s="158">
        <v>2</v>
      </c>
      <c r="H73" s="158">
        <v>1</v>
      </c>
      <c r="I73" s="158">
        <v>1</v>
      </c>
      <c r="J73" s="158">
        <v>1</v>
      </c>
      <c r="K73" s="158">
        <v>4</v>
      </c>
      <c r="L73" s="158">
        <v>1</v>
      </c>
      <c r="M73" s="158">
        <v>1</v>
      </c>
      <c r="N73" s="159">
        <v>1</v>
      </c>
      <c r="O73" s="156">
        <f t="shared" si="1"/>
        <v>19</v>
      </c>
    </row>
    <row r="74" spans="1:15" ht="26.25" x14ac:dyDescent="0.4">
      <c r="A74" s="157" t="s">
        <v>583</v>
      </c>
      <c r="B74" s="157">
        <v>34</v>
      </c>
      <c r="C74" s="157" t="s">
        <v>188</v>
      </c>
      <c r="D74" s="157" t="s">
        <v>627</v>
      </c>
      <c r="E74" s="158">
        <v>3</v>
      </c>
      <c r="F74" s="158">
        <v>3</v>
      </c>
      <c r="G74" s="158">
        <v>3</v>
      </c>
      <c r="H74" s="158">
        <v>1</v>
      </c>
      <c r="I74" s="158">
        <v>1</v>
      </c>
      <c r="J74" s="158">
        <v>1</v>
      </c>
      <c r="K74" s="158">
        <v>3</v>
      </c>
      <c r="L74" s="158">
        <v>3</v>
      </c>
      <c r="M74" s="158">
        <v>1</v>
      </c>
      <c r="N74" s="159">
        <v>4</v>
      </c>
      <c r="O74" s="156">
        <f t="shared" si="1"/>
        <v>23</v>
      </c>
    </row>
    <row r="75" spans="1:15" ht="26.25" x14ac:dyDescent="0.4">
      <c r="A75" s="157" t="s">
        <v>594</v>
      </c>
      <c r="B75" s="157">
        <v>26</v>
      </c>
      <c r="C75" s="153" t="s">
        <v>59</v>
      </c>
      <c r="D75" s="153" t="s">
        <v>1001</v>
      </c>
      <c r="E75" s="158">
        <v>3</v>
      </c>
      <c r="F75" s="158">
        <v>2</v>
      </c>
      <c r="G75" s="158">
        <v>4</v>
      </c>
      <c r="H75" s="158">
        <v>2</v>
      </c>
      <c r="I75" s="158">
        <v>3</v>
      </c>
      <c r="J75" s="158">
        <v>3</v>
      </c>
      <c r="K75" s="158">
        <v>3</v>
      </c>
      <c r="L75" s="158">
        <v>2</v>
      </c>
      <c r="M75" s="158">
        <v>2</v>
      </c>
      <c r="N75" s="159">
        <v>2</v>
      </c>
      <c r="O75" s="156">
        <f t="shared" si="1"/>
        <v>26</v>
      </c>
    </row>
    <row r="76" spans="1:15" ht="26.25" x14ac:dyDescent="0.4">
      <c r="A76" s="157" t="s">
        <v>600</v>
      </c>
      <c r="B76" s="157">
        <v>30</v>
      </c>
      <c r="C76" s="153" t="s">
        <v>59</v>
      </c>
      <c r="D76" s="153" t="s">
        <v>1001</v>
      </c>
      <c r="E76" s="158">
        <v>4</v>
      </c>
      <c r="F76" s="158">
        <v>4</v>
      </c>
      <c r="G76" s="158">
        <v>4</v>
      </c>
      <c r="H76" s="158">
        <v>4</v>
      </c>
      <c r="I76" s="158">
        <v>4</v>
      </c>
      <c r="J76" s="158">
        <v>4</v>
      </c>
      <c r="K76" s="158">
        <v>4</v>
      </c>
      <c r="L76" s="158">
        <v>4</v>
      </c>
      <c r="M76" s="158">
        <v>4</v>
      </c>
      <c r="N76" s="159">
        <v>4</v>
      </c>
      <c r="O76" s="156">
        <f t="shared" si="1"/>
        <v>40</v>
      </c>
    </row>
    <row r="77" spans="1:15" ht="26.25" x14ac:dyDescent="0.4">
      <c r="A77" s="157" t="s">
        <v>610</v>
      </c>
      <c r="B77" s="157">
        <v>25</v>
      </c>
      <c r="C77" s="153" t="s">
        <v>59</v>
      </c>
      <c r="D77" s="153" t="s">
        <v>1001</v>
      </c>
      <c r="E77" s="158">
        <v>2</v>
      </c>
      <c r="F77" s="158">
        <v>4</v>
      </c>
      <c r="G77" s="158">
        <v>4</v>
      </c>
      <c r="H77" s="158">
        <v>3</v>
      </c>
      <c r="I77" s="158">
        <v>4</v>
      </c>
      <c r="J77" s="158">
        <v>3</v>
      </c>
      <c r="K77" s="158">
        <v>3</v>
      </c>
      <c r="L77" s="158">
        <v>2</v>
      </c>
      <c r="M77" s="158">
        <v>3</v>
      </c>
      <c r="N77" s="159">
        <v>4</v>
      </c>
      <c r="O77" s="156">
        <f t="shared" si="1"/>
        <v>32</v>
      </c>
    </row>
    <row r="78" spans="1:15" ht="26.25" x14ac:dyDescent="0.4">
      <c r="A78" s="157" t="s">
        <v>615</v>
      </c>
      <c r="B78" s="157">
        <v>34</v>
      </c>
      <c r="C78" s="157" t="s">
        <v>188</v>
      </c>
      <c r="D78" s="157" t="s">
        <v>627</v>
      </c>
      <c r="E78" s="158">
        <v>2</v>
      </c>
      <c r="F78" s="158">
        <v>3</v>
      </c>
      <c r="G78" s="158">
        <v>2</v>
      </c>
      <c r="H78" s="158">
        <v>3</v>
      </c>
      <c r="I78" s="158">
        <v>2</v>
      </c>
      <c r="J78" s="158">
        <v>3</v>
      </c>
      <c r="K78" s="158">
        <v>3</v>
      </c>
      <c r="L78" s="158">
        <v>2</v>
      </c>
      <c r="M78" s="158">
        <v>2</v>
      </c>
      <c r="N78" s="159">
        <v>3</v>
      </c>
      <c r="O78" s="156">
        <f t="shared" si="1"/>
        <v>25</v>
      </c>
    </row>
    <row r="79" spans="1:15" ht="26.25" x14ac:dyDescent="0.4">
      <c r="A79" s="157" t="s">
        <v>621</v>
      </c>
      <c r="B79" s="157">
        <v>24</v>
      </c>
      <c r="C79" s="157" t="s">
        <v>188</v>
      </c>
      <c r="D79" s="157" t="s">
        <v>627</v>
      </c>
      <c r="E79" s="158">
        <v>3</v>
      </c>
      <c r="F79" s="158">
        <v>3</v>
      </c>
      <c r="G79" s="158">
        <v>3</v>
      </c>
      <c r="H79" s="158">
        <v>3</v>
      </c>
      <c r="I79" s="158">
        <v>2</v>
      </c>
      <c r="J79" s="158">
        <v>2</v>
      </c>
      <c r="K79" s="158">
        <v>3</v>
      </c>
      <c r="L79" s="158">
        <v>3</v>
      </c>
      <c r="M79" s="158">
        <v>1</v>
      </c>
      <c r="N79" s="159">
        <v>2</v>
      </c>
      <c r="O79" s="156">
        <f t="shared" si="1"/>
        <v>25</v>
      </c>
    </row>
    <row r="81" spans="19:62" ht="11.25" customHeight="1" x14ac:dyDescent="0.2"/>
    <row r="82" spans="19:62" ht="17.25" customHeight="1" thickBot="1" x14ac:dyDescent="0.25">
      <c r="S82" s="184" t="s">
        <v>1032</v>
      </c>
      <c r="T82" s="184"/>
      <c r="U82" s="184"/>
      <c r="V82" s="184"/>
      <c r="W82" s="184"/>
      <c r="X82" s="184"/>
      <c r="Y82" s="184"/>
      <c r="Z82" s="184"/>
      <c r="AA82" s="184"/>
      <c r="AB82" s="184"/>
      <c r="AC82" s="184"/>
      <c r="AD82" s="184"/>
      <c r="AE82" s="184"/>
      <c r="AG82" s="189" t="s">
        <v>793</v>
      </c>
      <c r="AH82" s="190"/>
      <c r="AI82" s="190"/>
      <c r="AJ82" s="190"/>
      <c r="AK82" s="190"/>
      <c r="AL82" s="190"/>
      <c r="AM82" s="190"/>
      <c r="AN82" s="190"/>
      <c r="AO82" s="190"/>
      <c r="AP82" s="190"/>
    </row>
    <row r="83" spans="19:62" ht="29.25" customHeight="1" thickBot="1" x14ac:dyDescent="0.25">
      <c r="S83" s="137" t="s">
        <v>1033</v>
      </c>
      <c r="T83" s="137"/>
      <c r="U83" s="137" t="s">
        <v>632</v>
      </c>
      <c r="V83" s="137" t="s">
        <v>633</v>
      </c>
      <c r="W83" s="137" t="s">
        <v>634</v>
      </c>
      <c r="X83" s="137" t="s">
        <v>635</v>
      </c>
      <c r="Y83" s="137" t="s">
        <v>636</v>
      </c>
      <c r="Z83" s="137" t="s">
        <v>637</v>
      </c>
      <c r="AA83" s="137" t="s">
        <v>638</v>
      </c>
      <c r="AB83" s="137" t="s">
        <v>639</v>
      </c>
      <c r="AC83" s="137" t="s">
        <v>640</v>
      </c>
      <c r="AD83" s="137" t="s">
        <v>641</v>
      </c>
      <c r="AE83" s="137" t="s">
        <v>652</v>
      </c>
      <c r="AG83" s="184" t="s">
        <v>717</v>
      </c>
      <c r="AH83" s="184"/>
      <c r="AN83" s="184" t="s">
        <v>744</v>
      </c>
      <c r="AO83" s="184"/>
      <c r="AP83" s="184"/>
      <c r="AR83" s="187" t="s">
        <v>961</v>
      </c>
      <c r="AS83" s="188"/>
      <c r="AT83" s="188"/>
      <c r="AU83" s="188"/>
      <c r="AV83" s="188"/>
      <c r="AW83" s="188"/>
      <c r="AX83" s="188"/>
      <c r="AY83" s="188"/>
      <c r="AZ83" s="188"/>
      <c r="BA83" s="188"/>
      <c r="BB83" s="188"/>
      <c r="BC83" s="188"/>
      <c r="BD83" s="188"/>
      <c r="BE83" s="188"/>
      <c r="BF83" s="188"/>
      <c r="BG83" s="188"/>
      <c r="BH83" s="188"/>
      <c r="BI83" s="188"/>
      <c r="BJ83" s="188"/>
    </row>
    <row r="84" spans="19:62" ht="24.75" thickBot="1" x14ac:dyDescent="0.25">
      <c r="S84" s="99" t="s">
        <v>1034</v>
      </c>
      <c r="T84" s="99" t="s">
        <v>1035</v>
      </c>
      <c r="U84" s="98" t="s">
        <v>1036</v>
      </c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G84" s="137"/>
      <c r="AH84" s="137" t="s">
        <v>718</v>
      </c>
      <c r="AJ84" s="184" t="s">
        <v>740</v>
      </c>
      <c r="AK84" s="184"/>
      <c r="AL84" s="184"/>
      <c r="AN84" s="137"/>
      <c r="AO84" s="137" t="s">
        <v>745</v>
      </c>
      <c r="AP84" s="137" t="s">
        <v>747</v>
      </c>
      <c r="AR84" s="184" t="s">
        <v>1118</v>
      </c>
      <c r="AS84" s="184"/>
      <c r="AT84" s="184"/>
      <c r="AU84" s="184"/>
      <c r="AW84" s="184" t="s">
        <v>795</v>
      </c>
      <c r="AX84" s="184"/>
    </row>
    <row r="85" spans="19:62" ht="24.75" thickBot="1" x14ac:dyDescent="0.25">
      <c r="S85" s="99"/>
      <c r="T85" s="99" t="s">
        <v>1037</v>
      </c>
      <c r="U85" s="98" t="s">
        <v>1036</v>
      </c>
      <c r="V85" s="98"/>
      <c r="W85" s="98"/>
      <c r="X85" s="98"/>
      <c r="Y85" s="98"/>
      <c r="Z85" s="98"/>
      <c r="AA85" s="98"/>
      <c r="AB85" s="98"/>
      <c r="AC85" s="98"/>
      <c r="AD85" s="98"/>
      <c r="AE85" s="98"/>
      <c r="AG85" s="99" t="s">
        <v>719</v>
      </c>
      <c r="AH85" s="161" t="s">
        <v>988</v>
      </c>
      <c r="AJ85" s="137" t="s">
        <v>741</v>
      </c>
      <c r="AK85" s="137" t="s">
        <v>742</v>
      </c>
      <c r="AL85" s="137" t="s">
        <v>743</v>
      </c>
      <c r="AN85" s="99" t="s">
        <v>641</v>
      </c>
      <c r="AO85" s="98" t="s">
        <v>1110</v>
      </c>
      <c r="AP85" s="98" t="s">
        <v>1039</v>
      </c>
      <c r="AR85" s="137" t="s">
        <v>1119</v>
      </c>
      <c r="AS85" s="137" t="s">
        <v>741</v>
      </c>
      <c r="AT85" s="137" t="s">
        <v>742</v>
      </c>
      <c r="AU85" s="137" t="s">
        <v>743</v>
      </c>
      <c r="AW85" s="137" t="s">
        <v>796</v>
      </c>
      <c r="AX85" s="137" t="s">
        <v>797</v>
      </c>
      <c r="AZ85" s="184" t="s">
        <v>809</v>
      </c>
      <c r="BA85" s="184"/>
      <c r="BC85" s="184" t="s">
        <v>839</v>
      </c>
      <c r="BD85" s="184"/>
      <c r="BE85" s="184"/>
      <c r="BF85" s="184"/>
      <c r="BG85" s="184"/>
      <c r="BH85" s="184"/>
      <c r="BI85" s="184"/>
      <c r="BJ85" s="184"/>
    </row>
    <row r="86" spans="19:62" ht="48.75" thickBot="1" x14ac:dyDescent="0.25">
      <c r="S86" s="99" t="s">
        <v>1038</v>
      </c>
      <c r="T86" s="99" t="s">
        <v>1035</v>
      </c>
      <c r="U86" s="98" t="s">
        <v>1039</v>
      </c>
      <c r="V86" s="98" t="s">
        <v>1036</v>
      </c>
      <c r="W86" s="98"/>
      <c r="X86" s="98"/>
      <c r="Y86" s="98"/>
      <c r="Z86" s="98"/>
      <c r="AA86" s="98"/>
      <c r="AB86" s="98"/>
      <c r="AC86" s="98"/>
      <c r="AD86" s="98"/>
      <c r="AE86" s="98"/>
      <c r="AG86" s="99" t="s">
        <v>632</v>
      </c>
      <c r="AH86" s="98" t="s">
        <v>1096</v>
      </c>
      <c r="AJ86" s="100">
        <v>340199</v>
      </c>
      <c r="AK86" s="100">
        <v>45000</v>
      </c>
      <c r="AL86" s="161" t="s">
        <v>709</v>
      </c>
      <c r="AN86" s="99" t="s">
        <v>640</v>
      </c>
      <c r="AO86" s="98" t="s">
        <v>1111</v>
      </c>
      <c r="AP86" s="98" t="s">
        <v>1112</v>
      </c>
      <c r="AR86" s="99" t="s">
        <v>1120</v>
      </c>
      <c r="AS86" s="100">
        <v>467473</v>
      </c>
      <c r="AT86" s="98">
        <v>45</v>
      </c>
      <c r="AU86" s="98"/>
      <c r="AW86" s="99" t="s">
        <v>798</v>
      </c>
      <c r="AX86" s="164">
        <v>1000</v>
      </c>
      <c r="AZ86" s="137" t="s">
        <v>810</v>
      </c>
      <c r="BA86" s="137" t="s">
        <v>797</v>
      </c>
      <c r="BC86" s="186"/>
      <c r="BD86" s="186"/>
      <c r="BE86" s="186"/>
      <c r="BF86" s="186"/>
      <c r="BG86" s="186"/>
      <c r="BH86" s="186"/>
      <c r="BI86" s="185" t="s">
        <v>840</v>
      </c>
      <c r="BJ86" s="185"/>
    </row>
    <row r="87" spans="19:62" ht="60.75" thickBot="1" x14ac:dyDescent="0.25">
      <c r="S87" s="99"/>
      <c r="T87" s="99" t="s">
        <v>1037</v>
      </c>
      <c r="U87" s="98" t="s">
        <v>709</v>
      </c>
      <c r="V87" s="98" t="s">
        <v>1036</v>
      </c>
      <c r="W87" s="98"/>
      <c r="X87" s="98"/>
      <c r="Y87" s="98"/>
      <c r="Z87" s="98"/>
      <c r="AA87" s="98"/>
      <c r="AB87" s="98"/>
      <c r="AC87" s="98"/>
      <c r="AD87" s="98"/>
      <c r="AE87" s="98"/>
      <c r="AG87" s="99" t="s">
        <v>633</v>
      </c>
      <c r="AH87" s="98" t="s">
        <v>946</v>
      </c>
      <c r="AJ87" s="182"/>
      <c r="AK87" s="182"/>
      <c r="AL87" s="182"/>
      <c r="AN87" s="99" t="s">
        <v>637</v>
      </c>
      <c r="AO87" s="98" t="s">
        <v>1113</v>
      </c>
      <c r="AP87" s="98" t="s">
        <v>1080</v>
      </c>
      <c r="AR87" s="99" t="s">
        <v>1121</v>
      </c>
      <c r="AS87" s="100">
        <v>21390</v>
      </c>
      <c r="AT87" s="98">
        <v>35</v>
      </c>
      <c r="AU87" s="163" t="s">
        <v>1122</v>
      </c>
      <c r="AW87" s="99" t="s">
        <v>799</v>
      </c>
      <c r="AX87" s="164">
        <v>1041</v>
      </c>
      <c r="AZ87" s="99" t="s">
        <v>811</v>
      </c>
      <c r="BA87" s="161" t="s">
        <v>710</v>
      </c>
      <c r="BC87" s="160" t="s">
        <v>841</v>
      </c>
      <c r="BD87" s="160" t="s">
        <v>842</v>
      </c>
      <c r="BE87" s="160" t="s">
        <v>843</v>
      </c>
      <c r="BF87" s="160" t="s">
        <v>844</v>
      </c>
      <c r="BG87" s="160" t="s">
        <v>845</v>
      </c>
      <c r="BH87" s="160" t="s">
        <v>743</v>
      </c>
      <c r="BI87" s="137" t="s">
        <v>846</v>
      </c>
      <c r="BJ87" s="137" t="s">
        <v>847</v>
      </c>
    </row>
    <row r="88" spans="19:62" ht="73.5" thickTop="1" thickBot="1" x14ac:dyDescent="0.25">
      <c r="S88" s="99" t="s">
        <v>1040</v>
      </c>
      <c r="T88" s="99" t="s">
        <v>1035</v>
      </c>
      <c r="U88" s="98" t="s">
        <v>1041</v>
      </c>
      <c r="V88" s="98" t="s">
        <v>1042</v>
      </c>
      <c r="W88" s="98" t="s">
        <v>1036</v>
      </c>
      <c r="X88" s="98"/>
      <c r="Y88" s="98"/>
      <c r="Z88" s="98"/>
      <c r="AA88" s="98"/>
      <c r="AB88" s="98"/>
      <c r="AC88" s="98"/>
      <c r="AD88" s="98"/>
      <c r="AE88" s="98"/>
      <c r="AG88" s="99" t="s">
        <v>634</v>
      </c>
      <c r="AH88" s="98" t="s">
        <v>1105</v>
      </c>
      <c r="AN88" s="99" t="s">
        <v>639</v>
      </c>
      <c r="AO88" s="98" t="s">
        <v>855</v>
      </c>
      <c r="AP88" s="98" t="s">
        <v>907</v>
      </c>
      <c r="AR88" s="182"/>
      <c r="AS88" s="182"/>
      <c r="AT88" s="182"/>
      <c r="AU88" s="182"/>
      <c r="AW88" s="99" t="s">
        <v>800</v>
      </c>
      <c r="AX88" s="100">
        <v>1041</v>
      </c>
      <c r="AZ88" s="99" t="s">
        <v>812</v>
      </c>
      <c r="BA88" s="98" t="s">
        <v>710</v>
      </c>
      <c r="BC88" s="99" t="s">
        <v>745</v>
      </c>
      <c r="BD88" s="99" t="s">
        <v>632</v>
      </c>
      <c r="BE88" s="163" t="s">
        <v>1129</v>
      </c>
      <c r="BF88" s="98" t="s">
        <v>1130</v>
      </c>
      <c r="BG88" s="100">
        <v>5436</v>
      </c>
      <c r="BH88" s="98" t="s">
        <v>709</v>
      </c>
      <c r="BI88" s="98" t="s">
        <v>1076</v>
      </c>
      <c r="BJ88" s="98" t="s">
        <v>1131</v>
      </c>
    </row>
    <row r="89" spans="19:62" ht="60.75" thickTop="1" x14ac:dyDescent="0.2">
      <c r="S89" s="99"/>
      <c r="T89" s="99" t="s">
        <v>1037</v>
      </c>
      <c r="U89" s="98" t="s">
        <v>709</v>
      </c>
      <c r="V89" s="98" t="s">
        <v>709</v>
      </c>
      <c r="W89" s="98" t="s">
        <v>1036</v>
      </c>
      <c r="X89" s="98"/>
      <c r="Y89" s="98"/>
      <c r="Z89" s="98"/>
      <c r="AA89" s="98"/>
      <c r="AB89" s="98"/>
      <c r="AC89" s="98"/>
      <c r="AD89" s="98"/>
      <c r="AE89" s="98"/>
      <c r="AG89" s="99" t="s">
        <v>635</v>
      </c>
      <c r="AH89" s="98" t="s">
        <v>1106</v>
      </c>
      <c r="AN89" s="99" t="s">
        <v>636</v>
      </c>
      <c r="AO89" s="98" t="s">
        <v>1114</v>
      </c>
      <c r="AP89" s="98" t="s">
        <v>838</v>
      </c>
      <c r="AW89" s="99" t="s">
        <v>801</v>
      </c>
      <c r="AX89" s="98" t="s">
        <v>1123</v>
      </c>
      <c r="AZ89" s="99" t="s">
        <v>813</v>
      </c>
      <c r="BA89" s="98" t="s">
        <v>710</v>
      </c>
      <c r="BC89" s="99"/>
      <c r="BD89" s="99" t="s">
        <v>633</v>
      </c>
      <c r="BE89" s="161" t="s">
        <v>863</v>
      </c>
      <c r="BF89" s="98" t="s">
        <v>1127</v>
      </c>
      <c r="BG89" s="100">
        <v>6922</v>
      </c>
      <c r="BH89" s="98" t="s">
        <v>709</v>
      </c>
      <c r="BI89" s="98" t="s">
        <v>1132</v>
      </c>
      <c r="BJ89" s="98" t="s">
        <v>1133</v>
      </c>
    </row>
    <row r="90" spans="19:62" ht="60" x14ac:dyDescent="0.2">
      <c r="S90" s="99" t="s">
        <v>1043</v>
      </c>
      <c r="T90" s="99" t="s">
        <v>1035</v>
      </c>
      <c r="U90" s="98" t="s">
        <v>1044</v>
      </c>
      <c r="V90" s="98" t="s">
        <v>1045</v>
      </c>
      <c r="W90" s="98" t="s">
        <v>1046</v>
      </c>
      <c r="X90" s="98" t="s">
        <v>1036</v>
      </c>
      <c r="Y90" s="98"/>
      <c r="Z90" s="98"/>
      <c r="AA90" s="98"/>
      <c r="AB90" s="98"/>
      <c r="AC90" s="98"/>
      <c r="AD90" s="98"/>
      <c r="AE90" s="98"/>
      <c r="AG90" s="99" t="s">
        <v>636</v>
      </c>
      <c r="AH90" s="98" t="s">
        <v>1107</v>
      </c>
      <c r="AN90" s="99" t="s">
        <v>638</v>
      </c>
      <c r="AO90" s="98" t="s">
        <v>1115</v>
      </c>
      <c r="AP90" s="98" t="s">
        <v>739</v>
      </c>
      <c r="AW90" s="99" t="s">
        <v>803</v>
      </c>
      <c r="AX90" s="98" t="s">
        <v>1124</v>
      </c>
      <c r="AZ90" s="99" t="s">
        <v>814</v>
      </c>
      <c r="BA90" s="98" t="s">
        <v>1126</v>
      </c>
      <c r="BC90" s="99"/>
      <c r="BD90" s="99" t="s">
        <v>634</v>
      </c>
      <c r="BE90" s="161" t="s">
        <v>1134</v>
      </c>
      <c r="BF90" s="98" t="s">
        <v>1135</v>
      </c>
      <c r="BG90" s="100">
        <v>7905</v>
      </c>
      <c r="BH90" s="98" t="s">
        <v>709</v>
      </c>
      <c r="BI90" s="98" t="s">
        <v>1136</v>
      </c>
      <c r="BJ90" s="98" t="s">
        <v>729</v>
      </c>
    </row>
    <row r="91" spans="19:62" ht="60" x14ac:dyDescent="0.2">
      <c r="S91" s="99"/>
      <c r="T91" s="99" t="s">
        <v>1037</v>
      </c>
      <c r="U91" s="98" t="s">
        <v>1047</v>
      </c>
      <c r="V91" s="98" t="s">
        <v>709</v>
      </c>
      <c r="W91" s="98" t="s">
        <v>709</v>
      </c>
      <c r="X91" s="98" t="s">
        <v>1036</v>
      </c>
      <c r="Y91" s="98"/>
      <c r="Z91" s="98"/>
      <c r="AA91" s="98"/>
      <c r="AB91" s="98"/>
      <c r="AC91" s="98"/>
      <c r="AD91" s="98"/>
      <c r="AE91" s="98"/>
      <c r="AG91" s="99" t="s">
        <v>637</v>
      </c>
      <c r="AH91" s="98" t="s">
        <v>1108</v>
      </c>
      <c r="AN91" s="99" t="s">
        <v>634</v>
      </c>
      <c r="AO91" s="98" t="s">
        <v>1115</v>
      </c>
      <c r="AP91" s="98" t="s">
        <v>739</v>
      </c>
      <c r="AW91" s="99" t="s">
        <v>805</v>
      </c>
      <c r="AX91" s="98" t="s">
        <v>1125</v>
      </c>
      <c r="AZ91" s="99" t="s">
        <v>815</v>
      </c>
      <c r="BA91" s="98" t="s">
        <v>1127</v>
      </c>
      <c r="BC91" s="99"/>
      <c r="BD91" s="99" t="s">
        <v>635</v>
      </c>
      <c r="BE91" s="161" t="s">
        <v>1137</v>
      </c>
      <c r="BF91" s="98" t="s">
        <v>1127</v>
      </c>
      <c r="BG91" s="100">
        <v>7190</v>
      </c>
      <c r="BH91" s="98" t="s">
        <v>709</v>
      </c>
      <c r="BI91" s="98" t="s">
        <v>1138</v>
      </c>
      <c r="BJ91" s="98" t="s">
        <v>1139</v>
      </c>
    </row>
    <row r="92" spans="19:62" ht="60" x14ac:dyDescent="0.2">
      <c r="S92" s="99" t="s">
        <v>1048</v>
      </c>
      <c r="T92" s="99" t="s">
        <v>1035</v>
      </c>
      <c r="U92" s="98" t="s">
        <v>1049</v>
      </c>
      <c r="V92" s="98" t="s">
        <v>1050</v>
      </c>
      <c r="W92" s="98" t="s">
        <v>1051</v>
      </c>
      <c r="X92" s="98" t="s">
        <v>1052</v>
      </c>
      <c r="Y92" s="98" t="s">
        <v>1036</v>
      </c>
      <c r="Z92" s="98"/>
      <c r="AA92" s="98"/>
      <c r="AB92" s="98"/>
      <c r="AC92" s="98"/>
      <c r="AD92" s="98"/>
      <c r="AE92" s="98"/>
      <c r="AG92" s="99" t="s">
        <v>638</v>
      </c>
      <c r="AH92" s="98" t="s">
        <v>1107</v>
      </c>
      <c r="AN92" s="99" t="s">
        <v>635</v>
      </c>
      <c r="AO92" s="98" t="s">
        <v>990</v>
      </c>
      <c r="AP92" s="98" t="s">
        <v>850</v>
      </c>
      <c r="AW92" s="99" t="s">
        <v>807</v>
      </c>
      <c r="AX92" s="100">
        <v>1031</v>
      </c>
      <c r="AZ92" s="99" t="s">
        <v>817</v>
      </c>
      <c r="BA92" s="100">
        <v>177949</v>
      </c>
      <c r="BC92" s="99"/>
      <c r="BD92" s="99" t="s">
        <v>636</v>
      </c>
      <c r="BE92" s="161" t="s">
        <v>1140</v>
      </c>
      <c r="BF92" s="98" t="s">
        <v>816</v>
      </c>
      <c r="BG92" s="100">
        <v>7523</v>
      </c>
      <c r="BH92" s="98" t="s">
        <v>709</v>
      </c>
      <c r="BI92" s="98" t="s">
        <v>1141</v>
      </c>
      <c r="BJ92" s="98" t="s">
        <v>989</v>
      </c>
    </row>
    <row r="93" spans="19:62" ht="60" x14ac:dyDescent="0.2">
      <c r="S93" s="99"/>
      <c r="T93" s="99" t="s">
        <v>1037</v>
      </c>
      <c r="U93" s="98" t="s">
        <v>1053</v>
      </c>
      <c r="V93" s="98" t="s">
        <v>709</v>
      </c>
      <c r="W93" s="98" t="s">
        <v>709</v>
      </c>
      <c r="X93" s="98" t="s">
        <v>709</v>
      </c>
      <c r="Y93" s="98" t="s">
        <v>1036</v>
      </c>
      <c r="Z93" s="98"/>
      <c r="AA93" s="98"/>
      <c r="AB93" s="98"/>
      <c r="AC93" s="98"/>
      <c r="AD93" s="98"/>
      <c r="AE93" s="98"/>
      <c r="AG93" s="99" t="s">
        <v>639</v>
      </c>
      <c r="AH93" s="98" t="s">
        <v>984</v>
      </c>
      <c r="AN93" s="99" t="s">
        <v>633</v>
      </c>
      <c r="AO93" s="98" t="s">
        <v>1116</v>
      </c>
      <c r="AP93" s="98" t="s">
        <v>1117</v>
      </c>
      <c r="AW93" s="99" t="s">
        <v>808</v>
      </c>
      <c r="AX93" s="100">
        <v>1032</v>
      </c>
      <c r="AZ93" s="99" t="s">
        <v>818</v>
      </c>
      <c r="BA93" s="100">
        <v>204740</v>
      </c>
      <c r="BC93" s="99"/>
      <c r="BD93" s="99" t="s">
        <v>637</v>
      </c>
      <c r="BE93" s="161" t="s">
        <v>1142</v>
      </c>
      <c r="BF93" s="98" t="s">
        <v>1143</v>
      </c>
      <c r="BG93" s="100">
        <v>7560</v>
      </c>
      <c r="BH93" s="98" t="s">
        <v>709</v>
      </c>
      <c r="BI93" s="98" t="s">
        <v>763</v>
      </c>
      <c r="BJ93" s="98" t="s">
        <v>986</v>
      </c>
    </row>
    <row r="94" spans="19:62" ht="24.75" thickBot="1" x14ac:dyDescent="0.25">
      <c r="S94" s="99" t="s">
        <v>1054</v>
      </c>
      <c r="T94" s="99" t="s">
        <v>1035</v>
      </c>
      <c r="U94" s="98" t="s">
        <v>924</v>
      </c>
      <c r="V94" s="98" t="s">
        <v>1055</v>
      </c>
      <c r="W94" s="98" t="s">
        <v>1056</v>
      </c>
      <c r="X94" s="98" t="s">
        <v>1057</v>
      </c>
      <c r="Y94" s="98" t="s">
        <v>1058</v>
      </c>
      <c r="Z94" s="98" t="s">
        <v>1036</v>
      </c>
      <c r="AA94" s="98"/>
      <c r="AB94" s="98"/>
      <c r="AC94" s="98"/>
      <c r="AD94" s="98"/>
      <c r="AE94" s="98"/>
      <c r="AG94" s="99" t="s">
        <v>640</v>
      </c>
      <c r="AH94" s="98" t="s">
        <v>1109</v>
      </c>
      <c r="AN94" s="99" t="s">
        <v>632</v>
      </c>
      <c r="AO94" s="163"/>
      <c r="AP94" s="98" t="s">
        <v>992</v>
      </c>
      <c r="AW94" s="182"/>
      <c r="AX94" s="182"/>
      <c r="AZ94" s="99" t="s">
        <v>819</v>
      </c>
      <c r="BA94" s="161" t="s">
        <v>1128</v>
      </c>
      <c r="BC94" s="99"/>
      <c r="BD94" s="99" t="s">
        <v>638</v>
      </c>
      <c r="BE94" s="161" t="s">
        <v>1144</v>
      </c>
      <c r="BF94" s="98" t="s">
        <v>1145</v>
      </c>
      <c r="BG94" s="100">
        <v>8307</v>
      </c>
      <c r="BH94" s="98" t="s">
        <v>709</v>
      </c>
      <c r="BI94" s="98" t="s">
        <v>957</v>
      </c>
      <c r="BJ94" s="98" t="s">
        <v>1146</v>
      </c>
    </row>
    <row r="95" spans="19:62" ht="25.5" thickTop="1" thickBot="1" x14ac:dyDescent="0.25">
      <c r="S95" s="99"/>
      <c r="T95" s="99" t="s">
        <v>1037</v>
      </c>
      <c r="U95" s="98" t="s">
        <v>1059</v>
      </c>
      <c r="V95" s="98" t="s">
        <v>709</v>
      </c>
      <c r="W95" s="98" t="s">
        <v>709</v>
      </c>
      <c r="X95" s="98" t="s">
        <v>709</v>
      </c>
      <c r="Y95" s="98" t="s">
        <v>709</v>
      </c>
      <c r="Z95" s="98" t="s">
        <v>1036</v>
      </c>
      <c r="AA95" s="98"/>
      <c r="AB95" s="98"/>
      <c r="AC95" s="98"/>
      <c r="AD95" s="98"/>
      <c r="AE95" s="98"/>
      <c r="AG95" s="99" t="s">
        <v>641</v>
      </c>
      <c r="AH95" s="98" t="s">
        <v>987</v>
      </c>
      <c r="AN95" s="182"/>
      <c r="AO95" s="182"/>
      <c r="AP95" s="182"/>
      <c r="AZ95" s="99" t="s">
        <v>821</v>
      </c>
      <c r="BA95" s="100">
        <v>1094</v>
      </c>
      <c r="BC95" s="99"/>
      <c r="BD95" s="99" t="s">
        <v>639</v>
      </c>
      <c r="BE95" s="161" t="s">
        <v>1140</v>
      </c>
      <c r="BF95" s="98" t="s">
        <v>1147</v>
      </c>
      <c r="BG95" s="100">
        <v>6681</v>
      </c>
      <c r="BH95" s="98" t="s">
        <v>709</v>
      </c>
      <c r="BI95" s="98" t="s">
        <v>1148</v>
      </c>
      <c r="BJ95" s="98" t="s">
        <v>1149</v>
      </c>
    </row>
    <row r="96" spans="19:62" ht="49.5" thickTop="1" thickBot="1" x14ac:dyDescent="0.25">
      <c r="S96" s="99" t="s">
        <v>1060</v>
      </c>
      <c r="T96" s="99" t="s">
        <v>1035</v>
      </c>
      <c r="U96" s="98" t="s">
        <v>781</v>
      </c>
      <c r="V96" s="98" t="s">
        <v>1061</v>
      </c>
      <c r="W96" s="98" t="s">
        <v>1062</v>
      </c>
      <c r="X96" s="98" t="s">
        <v>1063</v>
      </c>
      <c r="Y96" s="98" t="s">
        <v>1064</v>
      </c>
      <c r="Z96" s="98" t="s">
        <v>1065</v>
      </c>
      <c r="AA96" s="98" t="s">
        <v>1036</v>
      </c>
      <c r="AB96" s="98"/>
      <c r="AC96" s="98"/>
      <c r="AD96" s="98"/>
      <c r="AE96" s="98"/>
      <c r="AG96" s="182"/>
      <c r="AH96" s="182"/>
      <c r="AN96" s="183" t="s">
        <v>791</v>
      </c>
      <c r="AO96" s="183"/>
      <c r="AP96" s="183"/>
      <c r="AZ96" s="99" t="s">
        <v>822</v>
      </c>
      <c r="BA96" s="98" t="s">
        <v>940</v>
      </c>
      <c r="BC96" s="99"/>
      <c r="BD96" s="99" t="s">
        <v>640</v>
      </c>
      <c r="BE96" s="161" t="s">
        <v>1150</v>
      </c>
      <c r="BF96" s="98" t="s">
        <v>1151</v>
      </c>
      <c r="BG96" s="100">
        <v>8272</v>
      </c>
      <c r="BH96" s="98" t="s">
        <v>709</v>
      </c>
      <c r="BI96" s="98" t="s">
        <v>1152</v>
      </c>
      <c r="BJ96" s="98" t="s">
        <v>984</v>
      </c>
    </row>
    <row r="97" spans="19:62" ht="14.25" thickTop="1" thickBot="1" x14ac:dyDescent="0.25">
      <c r="S97" s="99"/>
      <c r="T97" s="99" t="s">
        <v>1037</v>
      </c>
      <c r="U97" s="98" t="s">
        <v>709</v>
      </c>
      <c r="V97" s="98" t="s">
        <v>1066</v>
      </c>
      <c r="W97" s="98" t="s">
        <v>709</v>
      </c>
      <c r="X97" s="98" t="s">
        <v>709</v>
      </c>
      <c r="Y97" s="98" t="s">
        <v>709</v>
      </c>
      <c r="Z97" s="98" t="s">
        <v>709</v>
      </c>
      <c r="AA97" s="98" t="s">
        <v>1036</v>
      </c>
      <c r="AB97" s="98"/>
      <c r="AC97" s="98"/>
      <c r="AD97" s="98"/>
      <c r="AE97" s="98"/>
      <c r="AZ97" s="182"/>
      <c r="BA97" s="182"/>
      <c r="BC97" s="99"/>
      <c r="BD97" s="99" t="s">
        <v>641</v>
      </c>
      <c r="BE97" s="161" t="s">
        <v>1153</v>
      </c>
      <c r="BF97" s="98" t="s">
        <v>1135</v>
      </c>
      <c r="BG97" s="100">
        <v>8823</v>
      </c>
      <c r="BH97" s="98" t="s">
        <v>709</v>
      </c>
      <c r="BI97" s="98" t="s">
        <v>991</v>
      </c>
      <c r="BJ97" s="98" t="s">
        <v>1154</v>
      </c>
    </row>
    <row r="98" spans="19:62" ht="25.5" thickTop="1" thickBot="1" x14ac:dyDescent="0.25">
      <c r="S98" s="99" t="s">
        <v>1067</v>
      </c>
      <c r="T98" s="99" t="s">
        <v>1035</v>
      </c>
      <c r="U98" s="98" t="s">
        <v>1068</v>
      </c>
      <c r="V98" s="98" t="s">
        <v>1069</v>
      </c>
      <c r="W98" s="98" t="s">
        <v>776</v>
      </c>
      <c r="X98" s="98" t="s">
        <v>1070</v>
      </c>
      <c r="Y98" s="98" t="s">
        <v>1071</v>
      </c>
      <c r="Z98" s="98" t="s">
        <v>1072</v>
      </c>
      <c r="AA98" s="98" t="s">
        <v>1073</v>
      </c>
      <c r="AB98" s="98" t="s">
        <v>1036</v>
      </c>
      <c r="AC98" s="98"/>
      <c r="AD98" s="98"/>
      <c r="AE98" s="98"/>
      <c r="BC98" s="182"/>
      <c r="BD98" s="182"/>
      <c r="BE98" s="182"/>
      <c r="BF98" s="182"/>
      <c r="BG98" s="182"/>
      <c r="BH98" s="182"/>
      <c r="BI98" s="182"/>
      <c r="BJ98" s="182"/>
    </row>
    <row r="99" spans="19:62" ht="13.5" thickTop="1" x14ac:dyDescent="0.2">
      <c r="S99" s="99"/>
      <c r="T99" s="99" t="s">
        <v>1037</v>
      </c>
      <c r="U99" s="98" t="s">
        <v>975</v>
      </c>
      <c r="V99" s="98" t="s">
        <v>925</v>
      </c>
      <c r="W99" s="98" t="s">
        <v>1074</v>
      </c>
      <c r="X99" s="98" t="s">
        <v>709</v>
      </c>
      <c r="Y99" s="98" t="s">
        <v>1066</v>
      </c>
      <c r="Z99" s="98" t="s">
        <v>709</v>
      </c>
      <c r="AA99" s="98" t="s">
        <v>709</v>
      </c>
      <c r="AB99" s="98" t="s">
        <v>1036</v>
      </c>
      <c r="AC99" s="98"/>
      <c r="AD99" s="98"/>
      <c r="AE99" s="98"/>
    </row>
    <row r="100" spans="19:62" ht="24" x14ac:dyDescent="0.2">
      <c r="S100" s="99" t="s">
        <v>1075</v>
      </c>
      <c r="T100" s="99" t="s">
        <v>1035</v>
      </c>
      <c r="U100" s="98" t="s">
        <v>1076</v>
      </c>
      <c r="V100" s="98" t="s">
        <v>1017</v>
      </c>
      <c r="W100" s="98" t="s">
        <v>1046</v>
      </c>
      <c r="X100" s="98" t="s">
        <v>1077</v>
      </c>
      <c r="Y100" s="98" t="s">
        <v>1078</v>
      </c>
      <c r="Z100" s="98" t="s">
        <v>1079</v>
      </c>
      <c r="AA100" s="98" t="s">
        <v>1080</v>
      </c>
      <c r="AB100" s="98" t="s">
        <v>1081</v>
      </c>
      <c r="AC100" s="98" t="s">
        <v>1036</v>
      </c>
      <c r="AD100" s="98"/>
      <c r="AE100" s="98"/>
    </row>
    <row r="101" spans="19:62" x14ac:dyDescent="0.2">
      <c r="S101" s="99"/>
      <c r="T101" s="99" t="s">
        <v>1037</v>
      </c>
      <c r="U101" s="98" t="s">
        <v>1082</v>
      </c>
      <c r="V101" s="98" t="s">
        <v>1083</v>
      </c>
      <c r="W101" s="98" t="s">
        <v>709</v>
      </c>
      <c r="X101" s="98" t="s">
        <v>709</v>
      </c>
      <c r="Y101" s="98" t="s">
        <v>709</v>
      </c>
      <c r="Z101" s="98" t="s">
        <v>709</v>
      </c>
      <c r="AA101" s="98" t="s">
        <v>709</v>
      </c>
      <c r="AB101" s="98" t="s">
        <v>709</v>
      </c>
      <c r="AC101" s="98" t="s">
        <v>1036</v>
      </c>
      <c r="AD101" s="98"/>
      <c r="AE101" s="98"/>
    </row>
    <row r="102" spans="19:62" ht="24" x14ac:dyDescent="0.2">
      <c r="S102" s="99" t="s">
        <v>1084</v>
      </c>
      <c r="T102" s="99" t="s">
        <v>1035</v>
      </c>
      <c r="U102" s="98" t="s">
        <v>1085</v>
      </c>
      <c r="V102" s="98" t="s">
        <v>1086</v>
      </c>
      <c r="W102" s="98" t="s">
        <v>1078</v>
      </c>
      <c r="X102" s="98" t="s">
        <v>1087</v>
      </c>
      <c r="Y102" s="98" t="s">
        <v>1088</v>
      </c>
      <c r="Z102" s="98" t="s">
        <v>1089</v>
      </c>
      <c r="AA102" s="98" t="s">
        <v>911</v>
      </c>
      <c r="AB102" s="98" t="s">
        <v>1090</v>
      </c>
      <c r="AC102" s="98" t="s">
        <v>1091</v>
      </c>
      <c r="AD102" s="98" t="s">
        <v>1036</v>
      </c>
      <c r="AE102" s="98"/>
    </row>
    <row r="103" spans="19:62" x14ac:dyDescent="0.2">
      <c r="S103" s="99"/>
      <c r="T103" s="99" t="s">
        <v>1037</v>
      </c>
      <c r="U103" s="98" t="s">
        <v>1092</v>
      </c>
      <c r="V103" s="98" t="s">
        <v>1093</v>
      </c>
      <c r="W103" s="98" t="s">
        <v>709</v>
      </c>
      <c r="X103" s="98" t="s">
        <v>709</v>
      </c>
      <c r="Y103" s="98" t="s">
        <v>709</v>
      </c>
      <c r="Z103" s="98" t="s">
        <v>709</v>
      </c>
      <c r="AA103" s="98" t="s">
        <v>709</v>
      </c>
      <c r="AB103" s="98" t="s">
        <v>709</v>
      </c>
      <c r="AC103" s="98" t="s">
        <v>709</v>
      </c>
      <c r="AD103" s="98" t="s">
        <v>1036</v>
      </c>
      <c r="AE103" s="98"/>
    </row>
    <row r="104" spans="19:62" ht="24" x14ac:dyDescent="0.2">
      <c r="S104" s="99" t="s">
        <v>1094</v>
      </c>
      <c r="T104" s="99" t="s">
        <v>1035</v>
      </c>
      <c r="U104" s="98" t="s">
        <v>1095</v>
      </c>
      <c r="V104" s="98" t="s">
        <v>1042</v>
      </c>
      <c r="W104" s="98" t="s">
        <v>1096</v>
      </c>
      <c r="X104" s="98" t="s">
        <v>1097</v>
      </c>
      <c r="Y104" s="98" t="s">
        <v>1098</v>
      </c>
      <c r="Z104" s="98" t="s">
        <v>1099</v>
      </c>
      <c r="AA104" s="98" t="s">
        <v>1100</v>
      </c>
      <c r="AB104" s="98" t="s">
        <v>1101</v>
      </c>
      <c r="AC104" s="98" t="s">
        <v>1102</v>
      </c>
      <c r="AD104" s="98" t="s">
        <v>1103</v>
      </c>
      <c r="AE104" s="98" t="s">
        <v>1036</v>
      </c>
    </row>
    <row r="105" spans="19:62" x14ac:dyDescent="0.2">
      <c r="S105" s="99"/>
      <c r="T105" s="99" t="s">
        <v>1037</v>
      </c>
      <c r="U105" s="161" t="s">
        <v>709</v>
      </c>
      <c r="V105" s="161" t="s">
        <v>709</v>
      </c>
      <c r="W105" s="161" t="s">
        <v>709</v>
      </c>
      <c r="X105" s="161" t="s">
        <v>709</v>
      </c>
      <c r="Y105" s="161" t="s">
        <v>709</v>
      </c>
      <c r="Z105" s="161" t="s">
        <v>709</v>
      </c>
      <c r="AA105" s="161" t="s">
        <v>709</v>
      </c>
      <c r="AB105" s="161" t="s">
        <v>709</v>
      </c>
      <c r="AC105" s="161" t="s">
        <v>709</v>
      </c>
      <c r="AD105" s="161" t="s">
        <v>709</v>
      </c>
      <c r="AE105" s="98" t="s">
        <v>1036</v>
      </c>
      <c r="AF105" s="161" t="s">
        <v>1104</v>
      </c>
    </row>
    <row r="106" spans="19:62" ht="13.5" thickBot="1" x14ac:dyDescent="0.25">
      <c r="S106" s="182"/>
      <c r="T106" s="182"/>
      <c r="U106" s="182"/>
      <c r="V106" s="182"/>
      <c r="W106" s="182"/>
      <c r="X106" s="182"/>
      <c r="Y106" s="182"/>
      <c r="Z106" s="182"/>
      <c r="AA106" s="182"/>
      <c r="AB106" s="182"/>
      <c r="AC106" s="182"/>
      <c r="AD106" s="182"/>
      <c r="AE106" s="182"/>
    </row>
    <row r="107" spans="19:62" ht="13.5" thickTop="1" x14ac:dyDescent="0.2"/>
  </sheetData>
  <mergeCells count="21">
    <mergeCell ref="S106:AE106"/>
    <mergeCell ref="AG83:AH83"/>
    <mergeCell ref="AG96:AH96"/>
    <mergeCell ref="AJ84:AL84"/>
    <mergeCell ref="S82:AE82"/>
    <mergeCell ref="BC98:BJ98"/>
    <mergeCell ref="AR83:BJ83"/>
    <mergeCell ref="AG82:AP82"/>
    <mergeCell ref="AZ97:BA97"/>
    <mergeCell ref="BC85:BJ85"/>
    <mergeCell ref="BC86:BH86"/>
    <mergeCell ref="BI86:BJ86"/>
    <mergeCell ref="AW84:AX84"/>
    <mergeCell ref="AW94:AX94"/>
    <mergeCell ref="AZ85:BA85"/>
    <mergeCell ref="AN95:AP95"/>
    <mergeCell ref="AN96:AP96"/>
    <mergeCell ref="AR84:AU84"/>
    <mergeCell ref="AR88:AU88"/>
    <mergeCell ref="AJ87:AL87"/>
    <mergeCell ref="AN83:AP8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19FB9-4233-4BBC-A94D-612C224CBF7D}">
  <dimension ref="C1:AD133"/>
  <sheetViews>
    <sheetView showGridLines="0" topLeftCell="P83" zoomScale="97" zoomScaleNormal="70" workbookViewId="0">
      <selection activeCell="Y95" sqref="Y95"/>
    </sheetView>
  </sheetViews>
  <sheetFormatPr defaultColWidth="12.5703125" defaultRowHeight="12.75" x14ac:dyDescent="0.2"/>
  <cols>
    <col min="1" max="1" width="25" customWidth="1"/>
    <col min="3" max="3" width="33" bestFit="1" customWidth="1"/>
    <col min="4" max="4" width="13.140625" style="124" bestFit="1" customWidth="1"/>
    <col min="5" max="5" width="13.7109375" style="86" bestFit="1" customWidth="1"/>
    <col min="6" max="15" width="10.28515625" style="86" customWidth="1"/>
    <col min="16" max="16" width="15.42578125" style="124" customWidth="1"/>
    <col min="18" max="18" width="14" bestFit="1" customWidth="1"/>
    <col min="22" max="22" width="14.5703125" customWidth="1"/>
    <col min="23" max="23" width="9.7109375" bestFit="1" customWidth="1"/>
    <col min="24" max="24" width="8.5703125" bestFit="1" customWidth="1"/>
  </cols>
  <sheetData>
    <row r="1" spans="3:17" ht="13.5" thickBot="1" x14ac:dyDescent="0.25">
      <c r="C1" s="21" t="s">
        <v>3</v>
      </c>
      <c r="D1" s="77" t="s">
        <v>4</v>
      </c>
      <c r="E1" s="21" t="s">
        <v>5</v>
      </c>
      <c r="F1" s="21" t="s">
        <v>7</v>
      </c>
      <c r="G1" s="75" t="s">
        <v>632</v>
      </c>
      <c r="H1" s="75" t="s">
        <v>633</v>
      </c>
      <c r="I1" s="75" t="s">
        <v>634</v>
      </c>
      <c r="J1" s="75" t="s">
        <v>635</v>
      </c>
      <c r="K1" s="75" t="s">
        <v>636</v>
      </c>
      <c r="L1" s="75" t="s">
        <v>637</v>
      </c>
      <c r="M1" s="75" t="s">
        <v>638</v>
      </c>
      <c r="N1" s="75" t="s">
        <v>639</v>
      </c>
      <c r="O1" s="75" t="s">
        <v>640</v>
      </c>
      <c r="P1" s="132" t="s">
        <v>641</v>
      </c>
      <c r="Q1" s="130"/>
    </row>
    <row r="2" spans="3:17" x14ac:dyDescent="0.2">
      <c r="C2" s="22" t="s">
        <v>31</v>
      </c>
      <c r="D2" s="91">
        <v>28</v>
      </c>
      <c r="E2" s="22" t="s">
        <v>59</v>
      </c>
      <c r="F2" s="90" t="s">
        <v>1001</v>
      </c>
      <c r="G2" s="91">
        <v>2</v>
      </c>
      <c r="H2" s="91">
        <v>2</v>
      </c>
      <c r="I2" s="91">
        <v>2</v>
      </c>
      <c r="J2" s="91">
        <v>1</v>
      </c>
      <c r="K2" s="91">
        <v>1</v>
      </c>
      <c r="L2" s="91">
        <v>1</v>
      </c>
      <c r="M2" s="91">
        <v>1</v>
      </c>
      <c r="N2" s="91">
        <v>1</v>
      </c>
      <c r="O2" s="91">
        <v>2</v>
      </c>
      <c r="P2" s="133">
        <v>2</v>
      </c>
      <c r="Q2" s="131">
        <f>SUM(G2:P2)</f>
        <v>15</v>
      </c>
    </row>
    <row r="3" spans="3:17" x14ac:dyDescent="0.2">
      <c r="C3" s="24" t="s">
        <v>37</v>
      </c>
      <c r="D3" s="92">
        <v>27</v>
      </c>
      <c r="E3" s="22" t="s">
        <v>59</v>
      </c>
      <c r="F3" s="90" t="s">
        <v>1001</v>
      </c>
      <c r="G3" s="92">
        <v>5</v>
      </c>
      <c r="H3" s="92">
        <v>5</v>
      </c>
      <c r="I3" s="92">
        <v>5</v>
      </c>
      <c r="J3" s="92">
        <v>1</v>
      </c>
      <c r="K3" s="92">
        <v>1</v>
      </c>
      <c r="L3" s="92">
        <v>1</v>
      </c>
      <c r="M3" s="92">
        <v>1</v>
      </c>
      <c r="N3" s="92">
        <v>1</v>
      </c>
      <c r="O3" s="92">
        <v>1</v>
      </c>
      <c r="P3" s="134">
        <v>1</v>
      </c>
      <c r="Q3" s="131">
        <f t="shared" ref="Q3:Q66" si="0">SUM(G3:P3)</f>
        <v>22</v>
      </c>
    </row>
    <row r="4" spans="3:17" x14ac:dyDescent="0.2">
      <c r="C4" s="24" t="s">
        <v>42</v>
      </c>
      <c r="D4" s="92">
        <v>23</v>
      </c>
      <c r="E4" s="22" t="s">
        <v>59</v>
      </c>
      <c r="F4" s="90" t="s">
        <v>1001</v>
      </c>
      <c r="G4" s="92">
        <v>2</v>
      </c>
      <c r="H4" s="92">
        <v>2</v>
      </c>
      <c r="I4" s="92">
        <v>1</v>
      </c>
      <c r="J4" s="92">
        <v>2</v>
      </c>
      <c r="K4" s="92">
        <v>1</v>
      </c>
      <c r="L4" s="92">
        <v>2</v>
      </c>
      <c r="M4" s="92">
        <v>3</v>
      </c>
      <c r="N4" s="92">
        <v>2</v>
      </c>
      <c r="O4" s="92">
        <v>2</v>
      </c>
      <c r="P4" s="134">
        <v>1</v>
      </c>
      <c r="Q4" s="131">
        <f t="shared" si="0"/>
        <v>18</v>
      </c>
    </row>
    <row r="5" spans="3:17" x14ac:dyDescent="0.2">
      <c r="C5" s="24" t="s">
        <v>58</v>
      </c>
      <c r="D5" s="92">
        <v>24</v>
      </c>
      <c r="E5" s="22" t="s">
        <v>59</v>
      </c>
      <c r="F5" s="90" t="s">
        <v>1001</v>
      </c>
      <c r="G5" s="92">
        <v>1</v>
      </c>
      <c r="H5" s="92">
        <v>2</v>
      </c>
      <c r="I5" s="92">
        <v>1</v>
      </c>
      <c r="J5" s="92">
        <v>1</v>
      </c>
      <c r="K5" s="92">
        <v>1</v>
      </c>
      <c r="L5" s="92">
        <v>1</v>
      </c>
      <c r="M5" s="92">
        <v>1</v>
      </c>
      <c r="N5" s="92">
        <v>2</v>
      </c>
      <c r="O5" s="92">
        <v>1</v>
      </c>
      <c r="P5" s="134">
        <v>1</v>
      </c>
      <c r="Q5" s="131">
        <f t="shared" si="0"/>
        <v>12</v>
      </c>
    </row>
    <row r="6" spans="3:17" x14ac:dyDescent="0.2">
      <c r="C6" s="24" t="s">
        <v>62</v>
      </c>
      <c r="D6" s="92">
        <v>20</v>
      </c>
      <c r="E6" s="22" t="s">
        <v>59</v>
      </c>
      <c r="F6" s="90" t="s">
        <v>1001</v>
      </c>
      <c r="G6" s="92">
        <v>3</v>
      </c>
      <c r="H6" s="92">
        <v>1</v>
      </c>
      <c r="I6" s="92">
        <v>2</v>
      </c>
      <c r="J6" s="92">
        <v>1</v>
      </c>
      <c r="K6" s="92">
        <v>2</v>
      </c>
      <c r="L6" s="92">
        <v>2</v>
      </c>
      <c r="M6" s="92">
        <v>1</v>
      </c>
      <c r="N6" s="92">
        <v>2</v>
      </c>
      <c r="O6" s="92">
        <v>1</v>
      </c>
      <c r="P6" s="134">
        <v>1</v>
      </c>
      <c r="Q6" s="131">
        <f t="shared" si="0"/>
        <v>16</v>
      </c>
    </row>
    <row r="7" spans="3:17" x14ac:dyDescent="0.2">
      <c r="C7" s="24" t="s">
        <v>67</v>
      </c>
      <c r="D7" s="92">
        <v>25</v>
      </c>
      <c r="E7" s="22" t="s">
        <v>59</v>
      </c>
      <c r="F7" s="90" t="s">
        <v>1001</v>
      </c>
      <c r="G7" s="92">
        <v>5</v>
      </c>
      <c r="H7" s="92">
        <v>1</v>
      </c>
      <c r="I7" s="92">
        <v>1</v>
      </c>
      <c r="J7" s="92">
        <v>1</v>
      </c>
      <c r="K7" s="92">
        <v>1</v>
      </c>
      <c r="L7" s="92">
        <v>1</v>
      </c>
      <c r="M7" s="92">
        <v>5</v>
      </c>
      <c r="N7" s="92">
        <v>3</v>
      </c>
      <c r="O7" s="92">
        <v>3</v>
      </c>
      <c r="P7" s="134">
        <v>3</v>
      </c>
      <c r="Q7" s="131">
        <f t="shared" si="0"/>
        <v>24</v>
      </c>
    </row>
    <row r="8" spans="3:17" x14ac:dyDescent="0.2">
      <c r="C8" s="24" t="s">
        <v>79</v>
      </c>
      <c r="D8" s="92">
        <v>22</v>
      </c>
      <c r="E8" s="22" t="s">
        <v>59</v>
      </c>
      <c r="F8" s="90" t="s">
        <v>1001</v>
      </c>
      <c r="G8" s="92">
        <v>3</v>
      </c>
      <c r="H8" s="92">
        <v>3</v>
      </c>
      <c r="I8" s="92">
        <v>1</v>
      </c>
      <c r="J8" s="92">
        <v>1</v>
      </c>
      <c r="K8" s="92">
        <v>3</v>
      </c>
      <c r="L8" s="92">
        <v>1</v>
      </c>
      <c r="M8" s="92">
        <v>2</v>
      </c>
      <c r="N8" s="92">
        <v>1</v>
      </c>
      <c r="O8" s="92">
        <v>2</v>
      </c>
      <c r="P8" s="134">
        <v>1</v>
      </c>
      <c r="Q8" s="131">
        <f t="shared" si="0"/>
        <v>18</v>
      </c>
    </row>
    <row r="9" spans="3:17" x14ac:dyDescent="0.2">
      <c r="C9" s="24" t="s">
        <v>84</v>
      </c>
      <c r="D9" s="92">
        <v>22</v>
      </c>
      <c r="E9" s="22" t="s">
        <v>59</v>
      </c>
      <c r="F9" s="90" t="s">
        <v>1001</v>
      </c>
      <c r="G9" s="92">
        <v>2</v>
      </c>
      <c r="H9" s="92">
        <v>2</v>
      </c>
      <c r="I9" s="92">
        <v>2</v>
      </c>
      <c r="J9" s="92">
        <v>1</v>
      </c>
      <c r="K9" s="92">
        <v>2</v>
      </c>
      <c r="L9" s="92">
        <v>2</v>
      </c>
      <c r="M9" s="92">
        <v>2</v>
      </c>
      <c r="N9" s="92">
        <v>1</v>
      </c>
      <c r="O9" s="92">
        <v>1</v>
      </c>
      <c r="P9" s="134">
        <v>2</v>
      </c>
      <c r="Q9" s="131">
        <f t="shared" si="0"/>
        <v>17</v>
      </c>
    </row>
    <row r="10" spans="3:17" x14ac:dyDescent="0.2">
      <c r="C10" s="24" t="s">
        <v>95</v>
      </c>
      <c r="D10" s="92">
        <v>22</v>
      </c>
      <c r="E10" s="24" t="s">
        <v>188</v>
      </c>
      <c r="F10" s="89" t="s">
        <v>1001</v>
      </c>
      <c r="G10" s="92">
        <v>4</v>
      </c>
      <c r="H10" s="92">
        <v>5</v>
      </c>
      <c r="I10" s="92">
        <v>4</v>
      </c>
      <c r="J10" s="92">
        <v>4</v>
      </c>
      <c r="K10" s="92">
        <v>5</v>
      </c>
      <c r="L10" s="92">
        <v>4</v>
      </c>
      <c r="M10" s="92">
        <v>4</v>
      </c>
      <c r="N10" s="92">
        <v>5</v>
      </c>
      <c r="O10" s="92">
        <v>4</v>
      </c>
      <c r="P10" s="134">
        <v>4</v>
      </c>
      <c r="Q10" s="131">
        <f t="shared" si="0"/>
        <v>43</v>
      </c>
    </row>
    <row r="11" spans="3:17" x14ac:dyDescent="0.2">
      <c r="C11" s="24" t="s">
        <v>102</v>
      </c>
      <c r="D11" s="92">
        <v>25</v>
      </c>
      <c r="E11" s="22" t="s">
        <v>59</v>
      </c>
      <c r="F11" s="90" t="s">
        <v>1001</v>
      </c>
      <c r="G11" s="92">
        <v>3</v>
      </c>
      <c r="H11" s="92">
        <v>3</v>
      </c>
      <c r="I11" s="92">
        <v>3</v>
      </c>
      <c r="J11" s="92">
        <v>2</v>
      </c>
      <c r="K11" s="92">
        <v>3</v>
      </c>
      <c r="L11" s="92">
        <v>2</v>
      </c>
      <c r="M11" s="92">
        <v>3</v>
      </c>
      <c r="N11" s="92">
        <v>2</v>
      </c>
      <c r="O11" s="92">
        <v>2</v>
      </c>
      <c r="P11" s="134">
        <v>3</v>
      </c>
      <c r="Q11" s="131">
        <f t="shared" si="0"/>
        <v>26</v>
      </c>
    </row>
    <row r="12" spans="3:17" x14ac:dyDescent="0.2">
      <c r="C12" s="24" t="s">
        <v>108</v>
      </c>
      <c r="D12" s="92">
        <v>29</v>
      </c>
      <c r="E12" s="22" t="s">
        <v>59</v>
      </c>
      <c r="F12" s="90" t="s">
        <v>1001</v>
      </c>
      <c r="G12" s="92">
        <v>1</v>
      </c>
      <c r="H12" s="92">
        <v>1</v>
      </c>
      <c r="I12" s="92">
        <v>1</v>
      </c>
      <c r="J12" s="92">
        <v>1</v>
      </c>
      <c r="K12" s="92">
        <v>1</v>
      </c>
      <c r="L12" s="92">
        <v>1</v>
      </c>
      <c r="M12" s="92">
        <v>1</v>
      </c>
      <c r="N12" s="92">
        <v>2</v>
      </c>
      <c r="O12" s="92">
        <v>1</v>
      </c>
      <c r="P12" s="134">
        <v>2</v>
      </c>
      <c r="Q12" s="131">
        <f t="shared" si="0"/>
        <v>12</v>
      </c>
    </row>
    <row r="13" spans="3:17" x14ac:dyDescent="0.2">
      <c r="C13" s="24" t="s">
        <v>124</v>
      </c>
      <c r="D13" s="92">
        <v>32</v>
      </c>
      <c r="E13" s="22" t="s">
        <v>59</v>
      </c>
      <c r="F13" s="24" t="s">
        <v>627</v>
      </c>
      <c r="G13" s="92">
        <v>4</v>
      </c>
      <c r="H13" s="92">
        <v>2</v>
      </c>
      <c r="I13" s="92">
        <v>2</v>
      </c>
      <c r="J13" s="92">
        <v>1</v>
      </c>
      <c r="K13" s="92">
        <v>1</v>
      </c>
      <c r="L13" s="92">
        <v>1</v>
      </c>
      <c r="M13" s="92">
        <v>1</v>
      </c>
      <c r="N13" s="92">
        <v>2</v>
      </c>
      <c r="O13" s="92">
        <v>1</v>
      </c>
      <c r="P13" s="134">
        <v>1</v>
      </c>
      <c r="Q13" s="131">
        <f t="shared" si="0"/>
        <v>16</v>
      </c>
    </row>
    <row r="14" spans="3:17" x14ac:dyDescent="0.2">
      <c r="C14" s="24" t="s">
        <v>135</v>
      </c>
      <c r="D14" s="92">
        <v>32</v>
      </c>
      <c r="E14" s="22" t="s">
        <v>59</v>
      </c>
      <c r="F14" s="90" t="s">
        <v>1001</v>
      </c>
      <c r="G14" s="92">
        <v>3</v>
      </c>
      <c r="H14" s="92">
        <v>3</v>
      </c>
      <c r="I14" s="92">
        <v>3</v>
      </c>
      <c r="J14" s="92">
        <v>3</v>
      </c>
      <c r="K14" s="92">
        <v>3</v>
      </c>
      <c r="L14" s="92">
        <v>3</v>
      </c>
      <c r="M14" s="92">
        <v>3</v>
      </c>
      <c r="N14" s="92">
        <v>3</v>
      </c>
      <c r="O14" s="92">
        <v>3</v>
      </c>
      <c r="P14" s="134">
        <v>3</v>
      </c>
      <c r="Q14" s="131">
        <f t="shared" si="0"/>
        <v>30</v>
      </c>
    </row>
    <row r="15" spans="3:17" x14ac:dyDescent="0.2">
      <c r="C15" s="24" t="s">
        <v>139</v>
      </c>
      <c r="D15" s="92">
        <v>27</v>
      </c>
      <c r="E15" s="22" t="s">
        <v>59</v>
      </c>
      <c r="F15" s="90" t="s">
        <v>1001</v>
      </c>
      <c r="G15" s="92">
        <v>2</v>
      </c>
      <c r="H15" s="92">
        <v>2</v>
      </c>
      <c r="I15" s="92">
        <v>1</v>
      </c>
      <c r="J15" s="92">
        <v>1</v>
      </c>
      <c r="K15" s="92">
        <v>1</v>
      </c>
      <c r="L15" s="92">
        <v>3</v>
      </c>
      <c r="M15" s="92">
        <v>1</v>
      </c>
      <c r="N15" s="92">
        <v>3</v>
      </c>
      <c r="O15" s="92">
        <v>3</v>
      </c>
      <c r="P15" s="134">
        <v>3</v>
      </c>
      <c r="Q15" s="131">
        <f t="shared" si="0"/>
        <v>20</v>
      </c>
    </row>
    <row r="16" spans="3:17" x14ac:dyDescent="0.2">
      <c r="C16" s="24" t="s">
        <v>145</v>
      </c>
      <c r="D16" s="92">
        <v>30</v>
      </c>
      <c r="E16" s="22" t="s">
        <v>59</v>
      </c>
      <c r="F16" s="24" t="s">
        <v>627</v>
      </c>
      <c r="G16" s="92">
        <v>3</v>
      </c>
      <c r="H16" s="92">
        <v>3</v>
      </c>
      <c r="I16" s="92">
        <v>2</v>
      </c>
      <c r="J16" s="92">
        <v>2</v>
      </c>
      <c r="K16" s="92">
        <v>2</v>
      </c>
      <c r="L16" s="92">
        <v>2</v>
      </c>
      <c r="M16" s="92">
        <v>1</v>
      </c>
      <c r="N16" s="92">
        <v>2</v>
      </c>
      <c r="O16" s="92">
        <v>1</v>
      </c>
      <c r="P16" s="134">
        <v>1</v>
      </c>
      <c r="Q16" s="131">
        <f t="shared" si="0"/>
        <v>19</v>
      </c>
    </row>
    <row r="17" spans="3:17" x14ac:dyDescent="0.2">
      <c r="C17" s="24" t="s">
        <v>156</v>
      </c>
      <c r="D17" s="92">
        <v>22</v>
      </c>
      <c r="E17" s="22" t="s">
        <v>59</v>
      </c>
      <c r="F17" s="90" t="s">
        <v>1001</v>
      </c>
      <c r="G17" s="92">
        <v>2</v>
      </c>
      <c r="H17" s="92">
        <v>2</v>
      </c>
      <c r="I17" s="92">
        <v>2</v>
      </c>
      <c r="J17" s="92">
        <v>2</v>
      </c>
      <c r="K17" s="92">
        <v>2</v>
      </c>
      <c r="L17" s="92">
        <v>2</v>
      </c>
      <c r="M17" s="92">
        <v>2</v>
      </c>
      <c r="N17" s="92">
        <v>2</v>
      </c>
      <c r="O17" s="92">
        <v>2</v>
      </c>
      <c r="P17" s="134">
        <v>2</v>
      </c>
      <c r="Q17" s="131">
        <f t="shared" si="0"/>
        <v>20</v>
      </c>
    </row>
    <row r="18" spans="3:17" x14ac:dyDescent="0.2">
      <c r="C18" s="24" t="s">
        <v>166</v>
      </c>
      <c r="D18" s="92">
        <v>28</v>
      </c>
      <c r="E18" s="22" t="s">
        <v>59</v>
      </c>
      <c r="F18" s="24" t="s">
        <v>627</v>
      </c>
      <c r="G18" s="92">
        <v>2</v>
      </c>
      <c r="H18" s="92">
        <v>3</v>
      </c>
      <c r="I18" s="92">
        <v>3</v>
      </c>
      <c r="J18" s="92">
        <v>4</v>
      </c>
      <c r="K18" s="92">
        <v>3</v>
      </c>
      <c r="L18" s="92">
        <v>3</v>
      </c>
      <c r="M18" s="92">
        <v>3</v>
      </c>
      <c r="N18" s="92">
        <v>4</v>
      </c>
      <c r="O18" s="92">
        <v>4</v>
      </c>
      <c r="P18" s="134">
        <v>4</v>
      </c>
      <c r="Q18" s="131">
        <f t="shared" si="0"/>
        <v>33</v>
      </c>
    </row>
    <row r="19" spans="3:17" x14ac:dyDescent="0.2">
      <c r="C19" s="24" t="s">
        <v>172</v>
      </c>
      <c r="D19" s="92">
        <v>24</v>
      </c>
      <c r="E19" s="22" t="s">
        <v>59</v>
      </c>
      <c r="F19" s="24" t="s">
        <v>627</v>
      </c>
      <c r="G19" s="92">
        <v>1</v>
      </c>
      <c r="H19" s="92">
        <v>2</v>
      </c>
      <c r="I19" s="92">
        <v>1</v>
      </c>
      <c r="J19" s="92">
        <v>1</v>
      </c>
      <c r="K19" s="92">
        <v>1</v>
      </c>
      <c r="L19" s="92">
        <v>1</v>
      </c>
      <c r="M19" s="92">
        <v>1</v>
      </c>
      <c r="N19" s="92">
        <v>2</v>
      </c>
      <c r="O19" s="92">
        <v>1</v>
      </c>
      <c r="P19" s="134">
        <v>1</v>
      </c>
      <c r="Q19" s="131">
        <f t="shared" si="0"/>
        <v>12</v>
      </c>
    </row>
    <row r="20" spans="3:17" x14ac:dyDescent="0.2">
      <c r="C20" s="24" t="s">
        <v>177</v>
      </c>
      <c r="D20" s="92">
        <v>25</v>
      </c>
      <c r="E20" s="22" t="s">
        <v>59</v>
      </c>
      <c r="F20" s="24" t="s">
        <v>627</v>
      </c>
      <c r="G20" s="92">
        <v>2</v>
      </c>
      <c r="H20" s="92">
        <v>1</v>
      </c>
      <c r="I20" s="92">
        <v>2</v>
      </c>
      <c r="J20" s="92">
        <v>1</v>
      </c>
      <c r="K20" s="92">
        <v>1</v>
      </c>
      <c r="L20" s="92">
        <v>1</v>
      </c>
      <c r="M20" s="92">
        <v>2</v>
      </c>
      <c r="N20" s="92">
        <v>1</v>
      </c>
      <c r="O20" s="92">
        <v>2</v>
      </c>
      <c r="P20" s="134">
        <v>2</v>
      </c>
      <c r="Q20" s="131">
        <f t="shared" si="0"/>
        <v>15</v>
      </c>
    </row>
    <row r="21" spans="3:17" x14ac:dyDescent="0.2">
      <c r="C21" s="24" t="s">
        <v>183</v>
      </c>
      <c r="D21" s="92">
        <v>26</v>
      </c>
      <c r="E21" s="22" t="s">
        <v>59</v>
      </c>
      <c r="F21" s="24" t="s">
        <v>627</v>
      </c>
      <c r="G21" s="92">
        <v>3</v>
      </c>
      <c r="H21" s="92">
        <v>2</v>
      </c>
      <c r="I21" s="92">
        <v>2</v>
      </c>
      <c r="J21" s="92">
        <v>1</v>
      </c>
      <c r="K21" s="92">
        <v>2</v>
      </c>
      <c r="L21" s="92">
        <v>2</v>
      </c>
      <c r="M21" s="92">
        <v>3</v>
      </c>
      <c r="N21" s="92">
        <v>1</v>
      </c>
      <c r="O21" s="92">
        <v>1</v>
      </c>
      <c r="P21" s="134">
        <v>3</v>
      </c>
      <c r="Q21" s="131">
        <f t="shared" si="0"/>
        <v>20</v>
      </c>
    </row>
    <row r="22" spans="3:17" x14ac:dyDescent="0.2">
      <c r="C22" s="24" t="s">
        <v>187</v>
      </c>
      <c r="D22" s="92">
        <v>19</v>
      </c>
      <c r="E22" s="24" t="s">
        <v>188</v>
      </c>
      <c r="F22" s="90" t="s">
        <v>1001</v>
      </c>
      <c r="G22" s="92">
        <v>3</v>
      </c>
      <c r="H22" s="92">
        <v>3</v>
      </c>
      <c r="I22" s="92">
        <v>1</v>
      </c>
      <c r="J22" s="92">
        <v>2</v>
      </c>
      <c r="K22" s="92">
        <v>1</v>
      </c>
      <c r="L22" s="92">
        <v>1</v>
      </c>
      <c r="M22" s="92">
        <v>2</v>
      </c>
      <c r="N22" s="92">
        <v>1</v>
      </c>
      <c r="O22" s="92">
        <v>1</v>
      </c>
      <c r="P22" s="134">
        <v>1</v>
      </c>
      <c r="Q22" s="131">
        <f t="shared" si="0"/>
        <v>16</v>
      </c>
    </row>
    <row r="23" spans="3:17" x14ac:dyDescent="0.2">
      <c r="C23" s="24" t="s">
        <v>193</v>
      </c>
      <c r="D23" s="92">
        <v>22</v>
      </c>
      <c r="E23" s="24" t="s">
        <v>188</v>
      </c>
      <c r="F23" s="24" t="s">
        <v>627</v>
      </c>
      <c r="G23" s="92">
        <v>1</v>
      </c>
      <c r="H23" s="92">
        <v>3</v>
      </c>
      <c r="I23" s="92">
        <v>2</v>
      </c>
      <c r="J23" s="92">
        <v>2</v>
      </c>
      <c r="K23" s="92">
        <v>2</v>
      </c>
      <c r="L23" s="92">
        <v>2</v>
      </c>
      <c r="M23" s="92">
        <v>2</v>
      </c>
      <c r="N23" s="92">
        <v>1</v>
      </c>
      <c r="O23" s="92">
        <v>3</v>
      </c>
      <c r="P23" s="134">
        <v>2</v>
      </c>
      <c r="Q23" s="131">
        <f t="shared" si="0"/>
        <v>20</v>
      </c>
    </row>
    <row r="24" spans="3:17" x14ac:dyDescent="0.2">
      <c r="C24" s="24" t="s">
        <v>204</v>
      </c>
      <c r="D24" s="92">
        <v>19</v>
      </c>
      <c r="E24" s="24" t="s">
        <v>188</v>
      </c>
      <c r="F24" s="24" t="s">
        <v>627</v>
      </c>
      <c r="G24" s="92">
        <v>2</v>
      </c>
      <c r="H24" s="92">
        <v>1</v>
      </c>
      <c r="I24" s="92">
        <v>1</v>
      </c>
      <c r="J24" s="92">
        <v>1</v>
      </c>
      <c r="K24" s="92">
        <v>1</v>
      </c>
      <c r="L24" s="92">
        <v>1</v>
      </c>
      <c r="M24" s="92">
        <v>3</v>
      </c>
      <c r="N24" s="92">
        <v>1</v>
      </c>
      <c r="O24" s="92">
        <v>2</v>
      </c>
      <c r="P24" s="134">
        <v>3</v>
      </c>
      <c r="Q24" s="131">
        <f t="shared" si="0"/>
        <v>16</v>
      </c>
    </row>
    <row r="25" spans="3:17" x14ac:dyDescent="0.2">
      <c r="C25" s="24" t="s">
        <v>211</v>
      </c>
      <c r="D25" s="92">
        <v>23</v>
      </c>
      <c r="E25" s="24" t="s">
        <v>188</v>
      </c>
      <c r="F25" s="24" t="s">
        <v>627</v>
      </c>
      <c r="G25" s="92">
        <v>3</v>
      </c>
      <c r="H25" s="92">
        <v>2</v>
      </c>
      <c r="I25" s="92">
        <v>2</v>
      </c>
      <c r="J25" s="92">
        <v>1</v>
      </c>
      <c r="K25" s="92">
        <v>2</v>
      </c>
      <c r="L25" s="92">
        <v>2</v>
      </c>
      <c r="M25" s="92">
        <v>1</v>
      </c>
      <c r="N25" s="92">
        <v>2</v>
      </c>
      <c r="O25" s="92">
        <v>3</v>
      </c>
      <c r="P25" s="134">
        <v>1</v>
      </c>
      <c r="Q25" s="131">
        <f t="shared" si="0"/>
        <v>19</v>
      </c>
    </row>
    <row r="26" spans="3:17" x14ac:dyDescent="0.2">
      <c r="C26" s="24" t="s">
        <v>217</v>
      </c>
      <c r="D26" s="92">
        <v>25</v>
      </c>
      <c r="E26" s="24" t="s">
        <v>188</v>
      </c>
      <c r="F26" s="24" t="s">
        <v>627</v>
      </c>
      <c r="G26" s="92">
        <v>3</v>
      </c>
      <c r="H26" s="92">
        <v>2</v>
      </c>
      <c r="I26" s="92">
        <v>2</v>
      </c>
      <c r="J26" s="92">
        <v>1</v>
      </c>
      <c r="K26" s="92">
        <v>3</v>
      </c>
      <c r="L26" s="92">
        <v>2</v>
      </c>
      <c r="M26" s="92">
        <v>3</v>
      </c>
      <c r="N26" s="92">
        <v>3</v>
      </c>
      <c r="O26" s="92">
        <v>4</v>
      </c>
      <c r="P26" s="134">
        <v>1</v>
      </c>
      <c r="Q26" s="131">
        <f t="shared" si="0"/>
        <v>24</v>
      </c>
    </row>
    <row r="27" spans="3:17" x14ac:dyDescent="0.2">
      <c r="C27" s="24" t="s">
        <v>223</v>
      </c>
      <c r="D27" s="92">
        <v>24</v>
      </c>
      <c r="E27" s="24" t="s">
        <v>188</v>
      </c>
      <c r="F27" s="24" t="s">
        <v>627</v>
      </c>
      <c r="G27" s="92">
        <v>3</v>
      </c>
      <c r="H27" s="92">
        <v>1</v>
      </c>
      <c r="I27" s="92">
        <v>1</v>
      </c>
      <c r="J27" s="92">
        <v>1</v>
      </c>
      <c r="K27" s="92">
        <v>1</v>
      </c>
      <c r="L27" s="92">
        <v>1</v>
      </c>
      <c r="M27" s="92">
        <v>2</v>
      </c>
      <c r="N27" s="92">
        <v>2</v>
      </c>
      <c r="O27" s="92">
        <v>1</v>
      </c>
      <c r="P27" s="134">
        <v>1</v>
      </c>
      <c r="Q27" s="131">
        <f t="shared" si="0"/>
        <v>14</v>
      </c>
    </row>
    <row r="28" spans="3:17" x14ac:dyDescent="0.2">
      <c r="C28" s="24" t="s">
        <v>229</v>
      </c>
      <c r="D28" s="92">
        <v>24</v>
      </c>
      <c r="E28" s="24" t="s">
        <v>188</v>
      </c>
      <c r="F28" s="90" t="s">
        <v>1001</v>
      </c>
      <c r="G28" s="92">
        <v>3</v>
      </c>
      <c r="H28" s="92">
        <v>2</v>
      </c>
      <c r="I28" s="92">
        <v>1</v>
      </c>
      <c r="J28" s="92">
        <v>2</v>
      </c>
      <c r="K28" s="92">
        <v>3</v>
      </c>
      <c r="L28" s="92">
        <v>1</v>
      </c>
      <c r="M28" s="92">
        <v>4</v>
      </c>
      <c r="N28" s="92">
        <v>3</v>
      </c>
      <c r="O28" s="92">
        <v>3</v>
      </c>
      <c r="P28" s="134">
        <v>3</v>
      </c>
      <c r="Q28" s="131">
        <f t="shared" si="0"/>
        <v>25</v>
      </c>
    </row>
    <row r="29" spans="3:17" x14ac:dyDescent="0.2">
      <c r="C29" s="24" t="s">
        <v>234</v>
      </c>
      <c r="D29" s="92">
        <v>25</v>
      </c>
      <c r="E29" s="24" t="s">
        <v>188</v>
      </c>
      <c r="F29" s="24" t="s">
        <v>627</v>
      </c>
      <c r="G29" s="92">
        <v>2</v>
      </c>
      <c r="H29" s="92">
        <v>2</v>
      </c>
      <c r="I29" s="92">
        <v>1</v>
      </c>
      <c r="J29" s="92">
        <v>1</v>
      </c>
      <c r="K29" s="92">
        <v>2</v>
      </c>
      <c r="L29" s="92">
        <v>1</v>
      </c>
      <c r="M29" s="92">
        <v>1</v>
      </c>
      <c r="N29" s="92">
        <v>1</v>
      </c>
      <c r="O29" s="92">
        <v>1</v>
      </c>
      <c r="P29" s="134">
        <v>1</v>
      </c>
      <c r="Q29" s="131">
        <f t="shared" si="0"/>
        <v>13</v>
      </c>
    </row>
    <row r="30" spans="3:17" x14ac:dyDescent="0.2">
      <c r="C30" s="24" t="s">
        <v>255</v>
      </c>
      <c r="D30" s="92">
        <v>30</v>
      </c>
      <c r="E30" s="24" t="s">
        <v>188</v>
      </c>
      <c r="F30" s="24" t="s">
        <v>627</v>
      </c>
      <c r="G30" s="92">
        <v>3</v>
      </c>
      <c r="H30" s="92">
        <v>1</v>
      </c>
      <c r="I30" s="92">
        <v>1</v>
      </c>
      <c r="J30" s="92">
        <v>2</v>
      </c>
      <c r="K30" s="92">
        <v>2</v>
      </c>
      <c r="L30" s="92">
        <v>1</v>
      </c>
      <c r="M30" s="92">
        <v>2</v>
      </c>
      <c r="N30" s="92">
        <v>2</v>
      </c>
      <c r="O30" s="92">
        <v>2</v>
      </c>
      <c r="P30" s="134">
        <v>2</v>
      </c>
      <c r="Q30" s="131">
        <f t="shared" si="0"/>
        <v>18</v>
      </c>
    </row>
    <row r="31" spans="3:17" x14ac:dyDescent="0.2">
      <c r="C31" s="24" t="s">
        <v>260</v>
      </c>
      <c r="D31" s="92">
        <v>35</v>
      </c>
      <c r="E31" s="24" t="s">
        <v>188</v>
      </c>
      <c r="F31" s="24" t="s">
        <v>627</v>
      </c>
      <c r="G31" s="92">
        <v>2</v>
      </c>
      <c r="H31" s="92">
        <v>3</v>
      </c>
      <c r="I31" s="92">
        <v>3</v>
      </c>
      <c r="J31" s="92">
        <v>1</v>
      </c>
      <c r="K31" s="92">
        <v>3</v>
      </c>
      <c r="L31" s="92">
        <v>1</v>
      </c>
      <c r="M31" s="92">
        <v>2</v>
      </c>
      <c r="N31" s="92">
        <v>2</v>
      </c>
      <c r="O31" s="92">
        <v>1</v>
      </c>
      <c r="P31" s="134">
        <v>1</v>
      </c>
      <c r="Q31" s="131">
        <f t="shared" si="0"/>
        <v>19</v>
      </c>
    </row>
    <row r="32" spans="3:17" x14ac:dyDescent="0.2">
      <c r="C32" s="24" t="s">
        <v>272</v>
      </c>
      <c r="D32" s="92">
        <v>25</v>
      </c>
      <c r="E32" s="22" t="s">
        <v>59</v>
      </c>
      <c r="F32" s="24" t="s">
        <v>627</v>
      </c>
      <c r="G32" s="92">
        <v>3</v>
      </c>
      <c r="H32" s="92">
        <v>1</v>
      </c>
      <c r="I32" s="92">
        <v>1</v>
      </c>
      <c r="J32" s="92">
        <v>2</v>
      </c>
      <c r="K32" s="92">
        <v>1</v>
      </c>
      <c r="L32" s="92">
        <v>1</v>
      </c>
      <c r="M32" s="92">
        <v>1</v>
      </c>
      <c r="N32" s="92">
        <v>3</v>
      </c>
      <c r="O32" s="92">
        <v>1</v>
      </c>
      <c r="P32" s="134">
        <v>1</v>
      </c>
      <c r="Q32" s="131">
        <f t="shared" si="0"/>
        <v>15</v>
      </c>
    </row>
    <row r="33" spans="3:17" x14ac:dyDescent="0.2">
      <c r="C33" s="24" t="s">
        <v>277</v>
      </c>
      <c r="D33" s="92">
        <v>21</v>
      </c>
      <c r="E33" s="22" t="s">
        <v>59</v>
      </c>
      <c r="F33" s="24" t="s">
        <v>627</v>
      </c>
      <c r="G33" s="92">
        <v>1</v>
      </c>
      <c r="H33" s="92">
        <v>1</v>
      </c>
      <c r="I33" s="92">
        <v>3</v>
      </c>
      <c r="J33" s="92">
        <v>1</v>
      </c>
      <c r="K33" s="92">
        <v>4</v>
      </c>
      <c r="L33" s="92">
        <v>1</v>
      </c>
      <c r="M33" s="92">
        <v>1</v>
      </c>
      <c r="N33" s="92">
        <v>1</v>
      </c>
      <c r="O33" s="92">
        <v>1</v>
      </c>
      <c r="P33" s="134">
        <v>1</v>
      </c>
      <c r="Q33" s="131">
        <f t="shared" si="0"/>
        <v>15</v>
      </c>
    </row>
    <row r="34" spans="3:17" x14ac:dyDescent="0.2">
      <c r="C34" s="24" t="s">
        <v>283</v>
      </c>
      <c r="D34" s="92">
        <v>22</v>
      </c>
      <c r="E34" s="24" t="s">
        <v>188</v>
      </c>
      <c r="F34" s="24" t="s">
        <v>627</v>
      </c>
      <c r="G34" s="92">
        <v>3</v>
      </c>
      <c r="H34" s="92">
        <v>2</v>
      </c>
      <c r="I34" s="92">
        <v>3</v>
      </c>
      <c r="J34" s="92">
        <v>2</v>
      </c>
      <c r="K34" s="92">
        <v>3</v>
      </c>
      <c r="L34" s="92">
        <v>2</v>
      </c>
      <c r="M34" s="92">
        <v>2</v>
      </c>
      <c r="N34" s="92">
        <v>2</v>
      </c>
      <c r="O34" s="92">
        <v>2</v>
      </c>
      <c r="P34" s="134">
        <v>2</v>
      </c>
      <c r="Q34" s="131">
        <f t="shared" si="0"/>
        <v>23</v>
      </c>
    </row>
    <row r="35" spans="3:17" x14ac:dyDescent="0.2">
      <c r="C35" s="24" t="s">
        <v>289</v>
      </c>
      <c r="D35" s="92">
        <v>19</v>
      </c>
      <c r="E35" s="22" t="s">
        <v>59</v>
      </c>
      <c r="F35" s="24" t="s">
        <v>627</v>
      </c>
      <c r="G35" s="92">
        <v>1</v>
      </c>
      <c r="H35" s="92">
        <v>1</v>
      </c>
      <c r="I35" s="92">
        <v>1</v>
      </c>
      <c r="J35" s="92">
        <v>1</v>
      </c>
      <c r="K35" s="92">
        <v>3</v>
      </c>
      <c r="L35" s="92">
        <v>2</v>
      </c>
      <c r="M35" s="92">
        <v>1</v>
      </c>
      <c r="N35" s="92">
        <v>2</v>
      </c>
      <c r="O35" s="92">
        <v>3</v>
      </c>
      <c r="P35" s="134">
        <v>4</v>
      </c>
      <c r="Q35" s="131">
        <f t="shared" si="0"/>
        <v>19</v>
      </c>
    </row>
    <row r="36" spans="3:17" x14ac:dyDescent="0.2">
      <c r="C36" s="24" t="s">
        <v>294</v>
      </c>
      <c r="D36" s="92">
        <v>20</v>
      </c>
      <c r="E36" s="24" t="s">
        <v>188</v>
      </c>
      <c r="F36" s="89" t="s">
        <v>712</v>
      </c>
      <c r="G36" s="92">
        <v>1</v>
      </c>
      <c r="H36" s="92">
        <v>2</v>
      </c>
      <c r="I36" s="92">
        <v>1</v>
      </c>
      <c r="J36" s="92">
        <v>1</v>
      </c>
      <c r="K36" s="92">
        <v>1</v>
      </c>
      <c r="L36" s="92">
        <v>2</v>
      </c>
      <c r="M36" s="92">
        <v>2</v>
      </c>
      <c r="N36" s="92">
        <v>2</v>
      </c>
      <c r="O36" s="92">
        <v>2</v>
      </c>
      <c r="P36" s="134">
        <v>1</v>
      </c>
      <c r="Q36" s="131">
        <f t="shared" si="0"/>
        <v>15</v>
      </c>
    </row>
    <row r="37" spans="3:17" x14ac:dyDescent="0.2">
      <c r="C37" s="24" t="s">
        <v>301</v>
      </c>
      <c r="D37" s="92">
        <v>22</v>
      </c>
      <c r="E37" s="24" t="s">
        <v>188</v>
      </c>
      <c r="F37" s="90" t="s">
        <v>1001</v>
      </c>
      <c r="G37" s="92">
        <v>3</v>
      </c>
      <c r="H37" s="92">
        <v>4</v>
      </c>
      <c r="I37" s="92">
        <v>3</v>
      </c>
      <c r="J37" s="92">
        <v>4</v>
      </c>
      <c r="K37" s="92">
        <v>3</v>
      </c>
      <c r="L37" s="92">
        <v>2</v>
      </c>
      <c r="M37" s="92">
        <v>3</v>
      </c>
      <c r="N37" s="92">
        <v>4</v>
      </c>
      <c r="O37" s="92">
        <v>4</v>
      </c>
      <c r="P37" s="134">
        <v>4</v>
      </c>
      <c r="Q37" s="131">
        <f t="shared" si="0"/>
        <v>34</v>
      </c>
    </row>
    <row r="38" spans="3:17" x14ac:dyDescent="0.2">
      <c r="C38" s="24" t="s">
        <v>306</v>
      </c>
      <c r="D38" s="92">
        <v>18</v>
      </c>
      <c r="E38" s="22" t="s">
        <v>59</v>
      </c>
      <c r="F38" s="24" t="s">
        <v>627</v>
      </c>
      <c r="G38" s="92">
        <v>2</v>
      </c>
      <c r="H38" s="92">
        <v>2</v>
      </c>
      <c r="I38" s="92">
        <v>1</v>
      </c>
      <c r="J38" s="92">
        <v>3</v>
      </c>
      <c r="K38" s="92">
        <v>1</v>
      </c>
      <c r="L38" s="92">
        <v>1</v>
      </c>
      <c r="M38" s="92">
        <v>3</v>
      </c>
      <c r="N38" s="92">
        <v>2</v>
      </c>
      <c r="O38" s="92">
        <v>1</v>
      </c>
      <c r="P38" s="134">
        <v>1</v>
      </c>
      <c r="Q38" s="131">
        <f t="shared" si="0"/>
        <v>17</v>
      </c>
    </row>
    <row r="39" spans="3:17" x14ac:dyDescent="0.2">
      <c r="C39" s="24" t="s">
        <v>316</v>
      </c>
      <c r="D39" s="92">
        <v>19</v>
      </c>
      <c r="E39" s="24" t="s">
        <v>188</v>
      </c>
      <c r="F39" s="24" t="s">
        <v>627</v>
      </c>
      <c r="G39" s="92">
        <v>4</v>
      </c>
      <c r="H39" s="92">
        <v>2</v>
      </c>
      <c r="I39" s="92">
        <v>2</v>
      </c>
      <c r="J39" s="92">
        <v>1</v>
      </c>
      <c r="K39" s="92">
        <v>1</v>
      </c>
      <c r="L39" s="92">
        <v>1</v>
      </c>
      <c r="M39" s="92">
        <v>1</v>
      </c>
      <c r="N39" s="92">
        <v>1</v>
      </c>
      <c r="O39" s="92">
        <v>1</v>
      </c>
      <c r="P39" s="134">
        <v>1</v>
      </c>
      <c r="Q39" s="131">
        <f t="shared" si="0"/>
        <v>15</v>
      </c>
    </row>
    <row r="40" spans="3:17" x14ac:dyDescent="0.2">
      <c r="C40" s="24" t="s">
        <v>326</v>
      </c>
      <c r="D40" s="92">
        <v>24</v>
      </c>
      <c r="E40" s="24" t="s">
        <v>188</v>
      </c>
      <c r="F40" s="24" t="s">
        <v>627</v>
      </c>
      <c r="G40" s="92">
        <v>3</v>
      </c>
      <c r="H40" s="92">
        <v>2</v>
      </c>
      <c r="I40" s="92">
        <v>3</v>
      </c>
      <c r="J40" s="92">
        <v>3</v>
      </c>
      <c r="K40" s="92">
        <v>2</v>
      </c>
      <c r="L40" s="92">
        <v>1</v>
      </c>
      <c r="M40" s="92">
        <v>1</v>
      </c>
      <c r="N40" s="92">
        <v>1</v>
      </c>
      <c r="O40" s="92">
        <v>5</v>
      </c>
      <c r="P40" s="134">
        <v>4</v>
      </c>
      <c r="Q40" s="131">
        <f t="shared" si="0"/>
        <v>25</v>
      </c>
    </row>
    <row r="41" spans="3:17" x14ac:dyDescent="0.2">
      <c r="C41" s="24" t="s">
        <v>332</v>
      </c>
      <c r="D41" s="92">
        <v>20</v>
      </c>
      <c r="E41" s="22" t="s">
        <v>59</v>
      </c>
      <c r="F41" s="24" t="s">
        <v>627</v>
      </c>
      <c r="G41" s="92">
        <v>3</v>
      </c>
      <c r="H41" s="92">
        <v>2</v>
      </c>
      <c r="I41" s="92">
        <v>1</v>
      </c>
      <c r="J41" s="92">
        <v>4</v>
      </c>
      <c r="K41" s="92">
        <v>1</v>
      </c>
      <c r="L41" s="92">
        <v>4</v>
      </c>
      <c r="M41" s="92">
        <v>2</v>
      </c>
      <c r="N41" s="92">
        <v>1</v>
      </c>
      <c r="O41" s="92">
        <v>3</v>
      </c>
      <c r="P41" s="134">
        <v>2</v>
      </c>
      <c r="Q41" s="131">
        <f t="shared" si="0"/>
        <v>23</v>
      </c>
    </row>
    <row r="42" spans="3:17" x14ac:dyDescent="0.2">
      <c r="C42" s="24" t="s">
        <v>336</v>
      </c>
      <c r="D42" s="92">
        <v>34</v>
      </c>
      <c r="E42" s="24" t="s">
        <v>188</v>
      </c>
      <c r="F42" s="24" t="s">
        <v>627</v>
      </c>
      <c r="G42" s="92">
        <v>3</v>
      </c>
      <c r="H42" s="92">
        <v>3</v>
      </c>
      <c r="I42" s="92">
        <v>3</v>
      </c>
      <c r="J42" s="92">
        <v>4</v>
      </c>
      <c r="K42" s="92">
        <v>3</v>
      </c>
      <c r="L42" s="92">
        <v>3</v>
      </c>
      <c r="M42" s="92">
        <v>4</v>
      </c>
      <c r="N42" s="92">
        <v>3</v>
      </c>
      <c r="O42" s="92">
        <v>2</v>
      </c>
      <c r="P42" s="134">
        <v>3</v>
      </c>
      <c r="Q42" s="131">
        <f t="shared" si="0"/>
        <v>31</v>
      </c>
    </row>
    <row r="43" spans="3:17" x14ac:dyDescent="0.2">
      <c r="C43" s="24" t="s">
        <v>356</v>
      </c>
      <c r="D43" s="92">
        <v>21</v>
      </c>
      <c r="E43" s="24" t="s">
        <v>188</v>
      </c>
      <c r="F43" s="24" t="s">
        <v>627</v>
      </c>
      <c r="G43" s="92">
        <v>3</v>
      </c>
      <c r="H43" s="92">
        <v>2</v>
      </c>
      <c r="I43" s="92">
        <v>1</v>
      </c>
      <c r="J43" s="92">
        <v>2</v>
      </c>
      <c r="K43" s="92">
        <v>2</v>
      </c>
      <c r="L43" s="92">
        <v>1</v>
      </c>
      <c r="M43" s="92">
        <v>1</v>
      </c>
      <c r="N43" s="92">
        <v>1</v>
      </c>
      <c r="O43" s="92">
        <v>1</v>
      </c>
      <c r="P43" s="134">
        <v>1</v>
      </c>
      <c r="Q43" s="131">
        <f t="shared" si="0"/>
        <v>15</v>
      </c>
    </row>
    <row r="44" spans="3:17" x14ac:dyDescent="0.2">
      <c r="C44" s="24" t="s">
        <v>361</v>
      </c>
      <c r="D44" s="92">
        <v>20</v>
      </c>
      <c r="E44" s="24" t="s">
        <v>188</v>
      </c>
      <c r="F44" s="24" t="s">
        <v>627</v>
      </c>
      <c r="G44" s="92">
        <v>3</v>
      </c>
      <c r="H44" s="92">
        <v>4</v>
      </c>
      <c r="I44" s="92">
        <v>3</v>
      </c>
      <c r="J44" s="92">
        <v>2</v>
      </c>
      <c r="K44" s="92">
        <v>3</v>
      </c>
      <c r="L44" s="92">
        <v>1</v>
      </c>
      <c r="M44" s="92">
        <v>1</v>
      </c>
      <c r="N44" s="92">
        <v>2</v>
      </c>
      <c r="O44" s="92">
        <v>1</v>
      </c>
      <c r="P44" s="134">
        <v>1</v>
      </c>
      <c r="Q44" s="131">
        <f t="shared" si="0"/>
        <v>21</v>
      </c>
    </row>
    <row r="45" spans="3:17" x14ac:dyDescent="0.2">
      <c r="C45" s="24" t="s">
        <v>379</v>
      </c>
      <c r="D45" s="92">
        <v>22</v>
      </c>
      <c r="E45" s="24" t="s">
        <v>188</v>
      </c>
      <c r="F45" s="24" t="s">
        <v>627</v>
      </c>
      <c r="G45" s="92">
        <v>3</v>
      </c>
      <c r="H45" s="92">
        <v>3</v>
      </c>
      <c r="I45" s="92">
        <v>1</v>
      </c>
      <c r="J45" s="92">
        <v>2</v>
      </c>
      <c r="K45" s="92">
        <v>2</v>
      </c>
      <c r="L45" s="92">
        <v>1</v>
      </c>
      <c r="M45" s="92">
        <v>1</v>
      </c>
      <c r="N45" s="92">
        <v>2</v>
      </c>
      <c r="O45" s="92">
        <v>2</v>
      </c>
      <c r="P45" s="134">
        <v>1</v>
      </c>
      <c r="Q45" s="131">
        <f t="shared" si="0"/>
        <v>18</v>
      </c>
    </row>
    <row r="46" spans="3:17" x14ac:dyDescent="0.2">
      <c r="C46" s="24" t="s">
        <v>387</v>
      </c>
      <c r="D46" s="92">
        <v>21</v>
      </c>
      <c r="E46" s="24" t="s">
        <v>188</v>
      </c>
      <c r="F46" s="24" t="s">
        <v>627</v>
      </c>
      <c r="G46" s="92">
        <v>1</v>
      </c>
      <c r="H46" s="92">
        <v>1</v>
      </c>
      <c r="I46" s="92">
        <v>1</v>
      </c>
      <c r="J46" s="92">
        <v>1</v>
      </c>
      <c r="K46" s="92">
        <v>1</v>
      </c>
      <c r="L46" s="92">
        <v>1</v>
      </c>
      <c r="M46" s="92">
        <v>1</v>
      </c>
      <c r="N46" s="92">
        <v>2</v>
      </c>
      <c r="O46" s="92">
        <v>2</v>
      </c>
      <c r="P46" s="134">
        <v>2</v>
      </c>
      <c r="Q46" s="131">
        <f t="shared" si="0"/>
        <v>13</v>
      </c>
    </row>
    <row r="47" spans="3:17" x14ac:dyDescent="0.2">
      <c r="C47" s="24" t="s">
        <v>394</v>
      </c>
      <c r="D47" s="92">
        <v>23</v>
      </c>
      <c r="E47" s="24" t="s">
        <v>188</v>
      </c>
      <c r="F47" s="24" t="s">
        <v>627</v>
      </c>
      <c r="G47" s="92">
        <v>2</v>
      </c>
      <c r="H47" s="92">
        <v>3</v>
      </c>
      <c r="I47" s="92">
        <v>1</v>
      </c>
      <c r="J47" s="92">
        <v>1</v>
      </c>
      <c r="K47" s="92">
        <v>1</v>
      </c>
      <c r="L47" s="92">
        <v>1</v>
      </c>
      <c r="M47" s="92">
        <v>1</v>
      </c>
      <c r="N47" s="92">
        <v>1</v>
      </c>
      <c r="O47" s="92">
        <v>1</v>
      </c>
      <c r="P47" s="134">
        <v>1</v>
      </c>
      <c r="Q47" s="131">
        <f t="shared" si="0"/>
        <v>13</v>
      </c>
    </row>
    <row r="48" spans="3:17" x14ac:dyDescent="0.2">
      <c r="C48" s="24" t="s">
        <v>398</v>
      </c>
      <c r="D48" s="92">
        <v>21</v>
      </c>
      <c r="E48" s="24" t="s">
        <v>188</v>
      </c>
      <c r="F48" s="24" t="s">
        <v>627</v>
      </c>
      <c r="G48" s="92">
        <v>3</v>
      </c>
      <c r="H48" s="92">
        <v>1</v>
      </c>
      <c r="I48" s="92">
        <v>1</v>
      </c>
      <c r="J48" s="92">
        <v>1</v>
      </c>
      <c r="K48" s="92">
        <v>1</v>
      </c>
      <c r="L48" s="92">
        <v>1</v>
      </c>
      <c r="M48" s="92">
        <v>1</v>
      </c>
      <c r="N48" s="92">
        <v>2</v>
      </c>
      <c r="O48" s="92">
        <v>1</v>
      </c>
      <c r="P48" s="134">
        <v>1</v>
      </c>
      <c r="Q48" s="131">
        <f t="shared" si="0"/>
        <v>13</v>
      </c>
    </row>
    <row r="49" spans="3:17" x14ac:dyDescent="0.2">
      <c r="C49" s="24" t="s">
        <v>409</v>
      </c>
      <c r="D49" s="92">
        <v>35</v>
      </c>
      <c r="E49" s="24" t="s">
        <v>188</v>
      </c>
      <c r="F49" s="24" t="s">
        <v>627</v>
      </c>
      <c r="G49" s="92">
        <v>2</v>
      </c>
      <c r="H49" s="92">
        <v>2</v>
      </c>
      <c r="I49" s="92">
        <v>2</v>
      </c>
      <c r="J49" s="92">
        <v>1</v>
      </c>
      <c r="K49" s="92">
        <v>3</v>
      </c>
      <c r="L49" s="92">
        <v>1</v>
      </c>
      <c r="M49" s="92">
        <v>1</v>
      </c>
      <c r="N49" s="92">
        <v>1</v>
      </c>
      <c r="O49" s="92">
        <v>2</v>
      </c>
      <c r="P49" s="134">
        <v>1</v>
      </c>
      <c r="Q49" s="131">
        <f t="shared" si="0"/>
        <v>16</v>
      </c>
    </row>
    <row r="50" spans="3:17" x14ac:dyDescent="0.2">
      <c r="C50" s="24" t="s">
        <v>420</v>
      </c>
      <c r="D50" s="92">
        <v>23</v>
      </c>
      <c r="E50" s="24" t="s">
        <v>188</v>
      </c>
      <c r="F50" s="24" t="s">
        <v>627</v>
      </c>
      <c r="G50" s="92">
        <v>1</v>
      </c>
      <c r="H50" s="92">
        <v>1</v>
      </c>
      <c r="I50" s="92">
        <v>1</v>
      </c>
      <c r="J50" s="92">
        <v>5</v>
      </c>
      <c r="K50" s="92">
        <v>1</v>
      </c>
      <c r="L50" s="92">
        <v>1</v>
      </c>
      <c r="M50" s="92">
        <v>1</v>
      </c>
      <c r="N50" s="92">
        <v>1</v>
      </c>
      <c r="O50" s="92">
        <v>1</v>
      </c>
      <c r="P50" s="134">
        <v>1</v>
      </c>
      <c r="Q50" s="131">
        <f t="shared" si="0"/>
        <v>14</v>
      </c>
    </row>
    <row r="51" spans="3:17" x14ac:dyDescent="0.2">
      <c r="C51" s="24" t="s">
        <v>424</v>
      </c>
      <c r="D51" s="92">
        <v>21</v>
      </c>
      <c r="E51" s="24" t="s">
        <v>188</v>
      </c>
      <c r="F51" s="24" t="s">
        <v>627</v>
      </c>
      <c r="G51" s="92">
        <v>2</v>
      </c>
      <c r="H51" s="92">
        <v>1</v>
      </c>
      <c r="I51" s="92">
        <v>1</v>
      </c>
      <c r="J51" s="92">
        <v>1</v>
      </c>
      <c r="K51" s="92">
        <v>1</v>
      </c>
      <c r="L51" s="92">
        <v>1</v>
      </c>
      <c r="M51" s="92">
        <v>2</v>
      </c>
      <c r="N51" s="92">
        <v>3</v>
      </c>
      <c r="O51" s="92">
        <v>1</v>
      </c>
      <c r="P51" s="134">
        <v>1</v>
      </c>
      <c r="Q51" s="131">
        <f t="shared" si="0"/>
        <v>14</v>
      </c>
    </row>
    <row r="52" spans="3:17" x14ac:dyDescent="0.2">
      <c r="C52" s="24" t="s">
        <v>429</v>
      </c>
      <c r="D52" s="92">
        <v>28</v>
      </c>
      <c r="E52" s="24" t="s">
        <v>188</v>
      </c>
      <c r="F52" s="24" t="s">
        <v>627</v>
      </c>
      <c r="G52" s="92">
        <v>3</v>
      </c>
      <c r="H52" s="92">
        <v>3</v>
      </c>
      <c r="I52" s="92">
        <v>3</v>
      </c>
      <c r="J52" s="92">
        <v>1</v>
      </c>
      <c r="K52" s="92">
        <v>1</v>
      </c>
      <c r="L52" s="92">
        <v>1</v>
      </c>
      <c r="M52" s="92">
        <v>3</v>
      </c>
      <c r="N52" s="92">
        <v>3</v>
      </c>
      <c r="O52" s="92">
        <v>3</v>
      </c>
      <c r="P52" s="134">
        <v>1</v>
      </c>
      <c r="Q52" s="131">
        <f t="shared" si="0"/>
        <v>22</v>
      </c>
    </row>
    <row r="53" spans="3:17" x14ac:dyDescent="0.2">
      <c r="C53" s="24" t="s">
        <v>434</v>
      </c>
      <c r="D53" s="92">
        <v>27</v>
      </c>
      <c r="E53" s="22" t="s">
        <v>59</v>
      </c>
      <c r="F53" s="24" t="s">
        <v>627</v>
      </c>
      <c r="G53" s="92">
        <v>3</v>
      </c>
      <c r="H53" s="92">
        <v>2</v>
      </c>
      <c r="I53" s="92">
        <v>1</v>
      </c>
      <c r="J53" s="92">
        <v>1</v>
      </c>
      <c r="K53" s="92">
        <v>1</v>
      </c>
      <c r="L53" s="92">
        <v>1</v>
      </c>
      <c r="M53" s="92">
        <v>2</v>
      </c>
      <c r="N53" s="92">
        <v>1</v>
      </c>
      <c r="O53" s="92">
        <v>1</v>
      </c>
      <c r="P53" s="134">
        <v>1</v>
      </c>
      <c r="Q53" s="131">
        <f t="shared" si="0"/>
        <v>14</v>
      </c>
    </row>
    <row r="54" spans="3:17" x14ac:dyDescent="0.2">
      <c r="C54" s="24" t="s">
        <v>628</v>
      </c>
      <c r="D54" s="92">
        <v>31</v>
      </c>
      <c r="E54" s="24" t="s">
        <v>188</v>
      </c>
      <c r="F54" s="24" t="s">
        <v>627</v>
      </c>
      <c r="G54" s="92">
        <v>4</v>
      </c>
      <c r="H54" s="92">
        <v>4</v>
      </c>
      <c r="I54" s="92">
        <v>4</v>
      </c>
      <c r="J54" s="92">
        <v>3</v>
      </c>
      <c r="K54" s="92">
        <v>4</v>
      </c>
      <c r="L54" s="92">
        <v>4</v>
      </c>
      <c r="M54" s="92">
        <v>4</v>
      </c>
      <c r="N54" s="92">
        <v>4</v>
      </c>
      <c r="O54" s="92">
        <v>4</v>
      </c>
      <c r="P54" s="134">
        <v>4</v>
      </c>
      <c r="Q54" s="131">
        <f t="shared" si="0"/>
        <v>39</v>
      </c>
    </row>
    <row r="55" spans="3:17" x14ac:dyDescent="0.2">
      <c r="C55" s="24" t="s">
        <v>442</v>
      </c>
      <c r="D55" s="92">
        <v>23</v>
      </c>
      <c r="E55" s="24" t="s">
        <v>188</v>
      </c>
      <c r="F55" s="24" t="s">
        <v>627</v>
      </c>
      <c r="G55" s="92">
        <v>3</v>
      </c>
      <c r="H55" s="92">
        <v>2</v>
      </c>
      <c r="I55" s="92">
        <v>1</v>
      </c>
      <c r="J55" s="92">
        <v>2</v>
      </c>
      <c r="K55" s="92">
        <v>2</v>
      </c>
      <c r="L55" s="92">
        <v>1</v>
      </c>
      <c r="M55" s="92">
        <v>3</v>
      </c>
      <c r="N55" s="92">
        <v>3</v>
      </c>
      <c r="O55" s="92">
        <v>3</v>
      </c>
      <c r="P55" s="134">
        <v>2</v>
      </c>
      <c r="Q55" s="131">
        <f t="shared" si="0"/>
        <v>22</v>
      </c>
    </row>
    <row r="56" spans="3:17" x14ac:dyDescent="0.2">
      <c r="C56" s="24" t="s">
        <v>454</v>
      </c>
      <c r="D56" s="92">
        <v>22</v>
      </c>
      <c r="E56" s="24" t="s">
        <v>188</v>
      </c>
      <c r="F56" s="24" t="s">
        <v>627</v>
      </c>
      <c r="G56" s="92">
        <v>3</v>
      </c>
      <c r="H56" s="92">
        <v>3</v>
      </c>
      <c r="I56" s="92">
        <v>3</v>
      </c>
      <c r="J56" s="92">
        <v>3</v>
      </c>
      <c r="K56" s="92">
        <v>3</v>
      </c>
      <c r="L56" s="92">
        <v>2</v>
      </c>
      <c r="M56" s="92">
        <v>3</v>
      </c>
      <c r="N56" s="92">
        <v>2</v>
      </c>
      <c r="O56" s="92">
        <v>2</v>
      </c>
      <c r="P56" s="134">
        <v>3</v>
      </c>
      <c r="Q56" s="131">
        <f t="shared" si="0"/>
        <v>27</v>
      </c>
    </row>
    <row r="57" spans="3:17" x14ac:dyDescent="0.2">
      <c r="C57" s="24" t="s">
        <v>462</v>
      </c>
      <c r="D57" s="92">
        <v>43</v>
      </c>
      <c r="E57" s="24" t="s">
        <v>188</v>
      </c>
      <c r="F57" s="24" t="s">
        <v>627</v>
      </c>
      <c r="G57" s="92">
        <v>2</v>
      </c>
      <c r="H57" s="92">
        <v>2</v>
      </c>
      <c r="I57" s="92">
        <v>1</v>
      </c>
      <c r="J57" s="92">
        <v>1</v>
      </c>
      <c r="K57" s="92">
        <v>2</v>
      </c>
      <c r="L57" s="92">
        <v>2</v>
      </c>
      <c r="M57" s="92">
        <v>1</v>
      </c>
      <c r="N57" s="92">
        <v>1</v>
      </c>
      <c r="O57" s="92">
        <v>1</v>
      </c>
      <c r="P57" s="134">
        <v>1</v>
      </c>
      <c r="Q57" s="131">
        <f t="shared" si="0"/>
        <v>14</v>
      </c>
    </row>
    <row r="58" spans="3:17" x14ac:dyDescent="0.2">
      <c r="C58" s="24" t="s">
        <v>474</v>
      </c>
      <c r="D58" s="92">
        <v>22</v>
      </c>
      <c r="E58" s="24" t="s">
        <v>188</v>
      </c>
      <c r="F58" s="24" t="s">
        <v>627</v>
      </c>
      <c r="G58" s="92">
        <v>1</v>
      </c>
      <c r="H58" s="92">
        <v>2</v>
      </c>
      <c r="I58" s="92">
        <v>1</v>
      </c>
      <c r="J58" s="92">
        <v>2</v>
      </c>
      <c r="K58" s="92">
        <v>2</v>
      </c>
      <c r="L58" s="92">
        <v>1</v>
      </c>
      <c r="M58" s="92">
        <v>1</v>
      </c>
      <c r="N58" s="92">
        <v>1</v>
      </c>
      <c r="O58" s="92">
        <v>1</v>
      </c>
      <c r="P58" s="134">
        <v>1</v>
      </c>
      <c r="Q58" s="131">
        <f t="shared" si="0"/>
        <v>13</v>
      </c>
    </row>
    <row r="59" spans="3:17" x14ac:dyDescent="0.2">
      <c r="C59" s="24" t="s">
        <v>479</v>
      </c>
      <c r="D59" s="92">
        <v>24</v>
      </c>
      <c r="E59" s="24" t="s">
        <v>188</v>
      </c>
      <c r="F59" s="24" t="s">
        <v>627</v>
      </c>
      <c r="G59" s="92">
        <v>2</v>
      </c>
      <c r="H59" s="92">
        <v>2</v>
      </c>
      <c r="I59" s="92">
        <v>1</v>
      </c>
      <c r="J59" s="92">
        <v>1</v>
      </c>
      <c r="K59" s="92">
        <v>1</v>
      </c>
      <c r="L59" s="92">
        <v>2</v>
      </c>
      <c r="M59" s="92">
        <v>1</v>
      </c>
      <c r="N59" s="92">
        <v>2</v>
      </c>
      <c r="O59" s="92">
        <v>1</v>
      </c>
      <c r="P59" s="134">
        <v>1</v>
      </c>
      <c r="Q59" s="131">
        <f t="shared" si="0"/>
        <v>14</v>
      </c>
    </row>
    <row r="60" spans="3:17" x14ac:dyDescent="0.2">
      <c r="C60" s="24" t="s">
        <v>483</v>
      </c>
      <c r="D60" s="92">
        <v>20</v>
      </c>
      <c r="E60" s="24" t="s">
        <v>188</v>
      </c>
      <c r="F60" s="24" t="s">
        <v>627</v>
      </c>
      <c r="G60" s="92">
        <v>3</v>
      </c>
      <c r="H60" s="92">
        <v>1</v>
      </c>
      <c r="I60" s="92">
        <v>1</v>
      </c>
      <c r="J60" s="92">
        <v>1</v>
      </c>
      <c r="K60" s="92">
        <v>1</v>
      </c>
      <c r="L60" s="92">
        <v>4</v>
      </c>
      <c r="M60" s="92">
        <v>2</v>
      </c>
      <c r="N60" s="92">
        <v>5</v>
      </c>
      <c r="O60" s="92">
        <v>3</v>
      </c>
      <c r="P60" s="134">
        <v>3</v>
      </c>
      <c r="Q60" s="131">
        <f t="shared" si="0"/>
        <v>24</v>
      </c>
    </row>
    <row r="61" spans="3:17" x14ac:dyDescent="0.2">
      <c r="C61" s="24" t="s">
        <v>487</v>
      </c>
      <c r="D61" s="92">
        <v>22</v>
      </c>
      <c r="E61" s="24" t="s">
        <v>188</v>
      </c>
      <c r="F61" s="24" t="s">
        <v>627</v>
      </c>
      <c r="G61" s="92">
        <v>3</v>
      </c>
      <c r="H61" s="92">
        <v>1</v>
      </c>
      <c r="I61" s="92">
        <v>2</v>
      </c>
      <c r="J61" s="92">
        <v>1</v>
      </c>
      <c r="K61" s="92">
        <v>1</v>
      </c>
      <c r="L61" s="92">
        <v>1</v>
      </c>
      <c r="M61" s="92">
        <v>1</v>
      </c>
      <c r="N61" s="92">
        <v>2</v>
      </c>
      <c r="O61" s="92">
        <v>2</v>
      </c>
      <c r="P61" s="134">
        <v>2</v>
      </c>
      <c r="Q61" s="131">
        <f t="shared" si="0"/>
        <v>16</v>
      </c>
    </row>
    <row r="62" spans="3:17" x14ac:dyDescent="0.2">
      <c r="C62" s="24" t="s">
        <v>499</v>
      </c>
      <c r="D62" s="92">
        <v>21</v>
      </c>
      <c r="E62" s="24" t="s">
        <v>188</v>
      </c>
      <c r="F62" s="90" t="s">
        <v>1001</v>
      </c>
      <c r="G62" s="92">
        <v>3</v>
      </c>
      <c r="H62" s="92">
        <v>2</v>
      </c>
      <c r="I62" s="92">
        <v>2</v>
      </c>
      <c r="J62" s="92">
        <v>2</v>
      </c>
      <c r="K62" s="92">
        <v>2</v>
      </c>
      <c r="L62" s="92">
        <v>2</v>
      </c>
      <c r="M62" s="92">
        <v>2</v>
      </c>
      <c r="N62" s="92">
        <v>2</v>
      </c>
      <c r="O62" s="92">
        <v>2</v>
      </c>
      <c r="P62" s="134">
        <v>3</v>
      </c>
      <c r="Q62" s="131">
        <f t="shared" si="0"/>
        <v>22</v>
      </c>
    </row>
    <row r="63" spans="3:17" x14ac:dyDescent="0.2">
      <c r="C63" s="24" t="s">
        <v>503</v>
      </c>
      <c r="D63" s="92">
        <v>21</v>
      </c>
      <c r="E63" s="24" t="s">
        <v>188</v>
      </c>
      <c r="F63" s="24" t="s">
        <v>627</v>
      </c>
      <c r="G63" s="92">
        <v>2</v>
      </c>
      <c r="H63" s="92">
        <v>1</v>
      </c>
      <c r="I63" s="92">
        <v>1</v>
      </c>
      <c r="J63" s="92">
        <v>1</v>
      </c>
      <c r="K63" s="92">
        <v>2</v>
      </c>
      <c r="L63" s="92">
        <v>1</v>
      </c>
      <c r="M63" s="92">
        <v>2</v>
      </c>
      <c r="N63" s="92"/>
      <c r="O63" s="92">
        <v>1</v>
      </c>
      <c r="P63" s="134">
        <v>2</v>
      </c>
      <c r="Q63" s="131">
        <f t="shared" si="0"/>
        <v>13</v>
      </c>
    </row>
    <row r="64" spans="3:17" x14ac:dyDescent="0.2">
      <c r="C64" s="24" t="s">
        <v>507</v>
      </c>
      <c r="D64" s="92">
        <v>21</v>
      </c>
      <c r="E64" s="24" t="s">
        <v>188</v>
      </c>
      <c r="F64" s="24" t="s">
        <v>627</v>
      </c>
      <c r="G64" s="92">
        <v>3</v>
      </c>
      <c r="H64" s="92">
        <v>4</v>
      </c>
      <c r="I64" s="92">
        <v>4</v>
      </c>
      <c r="J64" s="92">
        <v>5</v>
      </c>
      <c r="K64" s="92">
        <v>3</v>
      </c>
      <c r="L64" s="92">
        <v>3</v>
      </c>
      <c r="M64" s="92">
        <v>4</v>
      </c>
      <c r="N64" s="92">
        <v>5</v>
      </c>
      <c r="O64" s="92">
        <v>4</v>
      </c>
      <c r="P64" s="134">
        <v>4</v>
      </c>
      <c r="Q64" s="131">
        <f t="shared" si="0"/>
        <v>39</v>
      </c>
    </row>
    <row r="65" spans="3:17" x14ac:dyDescent="0.2">
      <c r="C65" s="24" t="s">
        <v>516</v>
      </c>
      <c r="D65" s="92">
        <v>33</v>
      </c>
      <c r="E65" s="24" t="s">
        <v>188</v>
      </c>
      <c r="F65" s="24" t="s">
        <v>627</v>
      </c>
      <c r="G65" s="92">
        <v>3</v>
      </c>
      <c r="H65" s="92">
        <v>3</v>
      </c>
      <c r="I65" s="92">
        <v>1</v>
      </c>
      <c r="J65" s="92">
        <v>3</v>
      </c>
      <c r="K65" s="92">
        <v>2</v>
      </c>
      <c r="L65" s="92">
        <v>3</v>
      </c>
      <c r="M65" s="92">
        <v>1</v>
      </c>
      <c r="N65" s="92">
        <v>2</v>
      </c>
      <c r="O65" s="92">
        <v>3</v>
      </c>
      <c r="P65" s="134">
        <v>1</v>
      </c>
      <c r="Q65" s="131">
        <f t="shared" si="0"/>
        <v>22</v>
      </c>
    </row>
    <row r="66" spans="3:17" x14ac:dyDescent="0.2">
      <c r="C66" s="24" t="s">
        <v>526</v>
      </c>
      <c r="D66" s="92">
        <v>28</v>
      </c>
      <c r="E66" s="24" t="s">
        <v>188</v>
      </c>
      <c r="F66" s="24" t="s">
        <v>627</v>
      </c>
      <c r="G66" s="92">
        <v>2</v>
      </c>
      <c r="H66" s="92">
        <v>3</v>
      </c>
      <c r="I66" s="92">
        <v>1</v>
      </c>
      <c r="J66" s="92">
        <v>1</v>
      </c>
      <c r="K66" s="92">
        <v>1</v>
      </c>
      <c r="L66" s="92">
        <v>1</v>
      </c>
      <c r="M66" s="92">
        <v>1</v>
      </c>
      <c r="N66" s="92">
        <v>1</v>
      </c>
      <c r="O66" s="92">
        <v>1</v>
      </c>
      <c r="P66" s="134">
        <v>1</v>
      </c>
      <c r="Q66" s="131">
        <f t="shared" si="0"/>
        <v>13</v>
      </c>
    </row>
    <row r="67" spans="3:17" x14ac:dyDescent="0.2">
      <c r="C67" s="24" t="s">
        <v>530</v>
      </c>
      <c r="D67" s="92">
        <v>22</v>
      </c>
      <c r="E67" s="24" t="s">
        <v>188</v>
      </c>
      <c r="F67" s="24" t="s">
        <v>627</v>
      </c>
      <c r="G67" s="92">
        <v>3</v>
      </c>
      <c r="H67" s="92">
        <v>3</v>
      </c>
      <c r="I67" s="92">
        <v>4</v>
      </c>
      <c r="J67" s="92">
        <v>2</v>
      </c>
      <c r="K67" s="92">
        <v>3</v>
      </c>
      <c r="L67" s="92">
        <v>2</v>
      </c>
      <c r="M67" s="92">
        <v>1</v>
      </c>
      <c r="N67" s="92">
        <v>2</v>
      </c>
      <c r="O67" s="92">
        <v>2</v>
      </c>
      <c r="P67" s="134">
        <v>2</v>
      </c>
      <c r="Q67" s="131">
        <f t="shared" ref="Q67:Q79" si="1">SUM(G67:P67)</f>
        <v>24</v>
      </c>
    </row>
    <row r="68" spans="3:17" x14ac:dyDescent="0.2">
      <c r="C68" s="24" t="s">
        <v>536</v>
      </c>
      <c r="D68" s="92">
        <v>19</v>
      </c>
      <c r="E68" s="24" t="s">
        <v>188</v>
      </c>
      <c r="F68" s="24" t="s">
        <v>627</v>
      </c>
      <c r="G68" s="92">
        <v>4</v>
      </c>
      <c r="H68" s="92">
        <v>3</v>
      </c>
      <c r="I68" s="92">
        <v>2</v>
      </c>
      <c r="J68" s="92">
        <v>4</v>
      </c>
      <c r="K68" s="92">
        <v>2</v>
      </c>
      <c r="L68" s="92">
        <v>1</v>
      </c>
      <c r="M68" s="92">
        <v>1</v>
      </c>
      <c r="N68" s="92">
        <v>2</v>
      </c>
      <c r="O68" s="92">
        <v>2</v>
      </c>
      <c r="P68" s="134">
        <v>1</v>
      </c>
      <c r="Q68" s="131">
        <f t="shared" si="1"/>
        <v>22</v>
      </c>
    </row>
    <row r="69" spans="3:17" x14ac:dyDescent="0.2">
      <c r="C69" s="24" t="s">
        <v>540</v>
      </c>
      <c r="D69" s="92">
        <v>33</v>
      </c>
      <c r="E69" s="24" t="s">
        <v>188</v>
      </c>
      <c r="F69" s="90" t="s">
        <v>1001</v>
      </c>
      <c r="G69" s="92">
        <v>1</v>
      </c>
      <c r="H69" s="92">
        <v>1</v>
      </c>
      <c r="I69" s="92">
        <v>1</v>
      </c>
      <c r="J69" s="92">
        <v>3</v>
      </c>
      <c r="K69" s="92">
        <v>2</v>
      </c>
      <c r="L69" s="92">
        <v>1</v>
      </c>
      <c r="M69" s="92">
        <v>1</v>
      </c>
      <c r="N69" s="92">
        <v>1</v>
      </c>
      <c r="O69" s="92">
        <v>1</v>
      </c>
      <c r="P69" s="134">
        <v>1</v>
      </c>
      <c r="Q69" s="131">
        <f t="shared" si="1"/>
        <v>13</v>
      </c>
    </row>
    <row r="70" spans="3:17" x14ac:dyDescent="0.2">
      <c r="C70" s="24" t="s">
        <v>550</v>
      </c>
      <c r="D70" s="92">
        <v>25</v>
      </c>
      <c r="E70" s="24" t="s">
        <v>188</v>
      </c>
      <c r="F70" s="24" t="s">
        <v>627</v>
      </c>
      <c r="G70" s="92">
        <v>4</v>
      </c>
      <c r="H70" s="92">
        <v>4</v>
      </c>
      <c r="I70" s="92">
        <v>3</v>
      </c>
      <c r="J70" s="92">
        <v>3</v>
      </c>
      <c r="K70" s="92">
        <v>3</v>
      </c>
      <c r="L70" s="92">
        <v>2</v>
      </c>
      <c r="M70" s="92">
        <v>3</v>
      </c>
      <c r="N70" s="92">
        <v>2</v>
      </c>
      <c r="O70" s="92">
        <v>3</v>
      </c>
      <c r="P70" s="134">
        <v>3</v>
      </c>
      <c r="Q70" s="131">
        <f t="shared" si="1"/>
        <v>30</v>
      </c>
    </row>
    <row r="71" spans="3:17" x14ac:dyDescent="0.2">
      <c r="C71" s="24" t="s">
        <v>560</v>
      </c>
      <c r="D71" s="92">
        <v>21</v>
      </c>
      <c r="E71" s="24" t="s">
        <v>188</v>
      </c>
      <c r="F71" s="24" t="s">
        <v>627</v>
      </c>
      <c r="G71" s="92">
        <v>2</v>
      </c>
      <c r="H71" s="92">
        <v>2</v>
      </c>
      <c r="I71" s="92">
        <v>1</v>
      </c>
      <c r="J71" s="92">
        <v>2</v>
      </c>
      <c r="K71" s="92">
        <v>2</v>
      </c>
      <c r="L71" s="92">
        <v>1</v>
      </c>
      <c r="M71" s="92">
        <v>2</v>
      </c>
      <c r="N71" s="92">
        <v>2</v>
      </c>
      <c r="O71" s="92">
        <v>1</v>
      </c>
      <c r="P71" s="134">
        <v>1</v>
      </c>
      <c r="Q71" s="131">
        <f t="shared" si="1"/>
        <v>16</v>
      </c>
    </row>
    <row r="72" spans="3:17" x14ac:dyDescent="0.2">
      <c r="C72" s="24" t="s">
        <v>570</v>
      </c>
      <c r="D72" s="92">
        <v>27</v>
      </c>
      <c r="E72" s="24" t="s">
        <v>188</v>
      </c>
      <c r="F72" s="24" t="s">
        <v>627</v>
      </c>
      <c r="G72" s="92">
        <v>1</v>
      </c>
      <c r="H72" s="92">
        <v>2</v>
      </c>
      <c r="I72" s="92">
        <v>2</v>
      </c>
      <c r="J72" s="92">
        <v>3</v>
      </c>
      <c r="K72" s="92">
        <v>2</v>
      </c>
      <c r="L72" s="92">
        <v>3</v>
      </c>
      <c r="M72" s="92">
        <v>3</v>
      </c>
      <c r="N72" s="92">
        <v>3</v>
      </c>
      <c r="O72" s="92">
        <v>3</v>
      </c>
      <c r="P72" s="134">
        <v>1</v>
      </c>
      <c r="Q72" s="131">
        <f t="shared" si="1"/>
        <v>23</v>
      </c>
    </row>
    <row r="73" spans="3:17" x14ac:dyDescent="0.2">
      <c r="C73" s="24" t="s">
        <v>575</v>
      </c>
      <c r="D73" s="92">
        <v>24</v>
      </c>
      <c r="E73" s="24" t="s">
        <v>188</v>
      </c>
      <c r="F73" s="24" t="s">
        <v>627</v>
      </c>
      <c r="G73" s="92">
        <v>4</v>
      </c>
      <c r="H73" s="92">
        <v>3</v>
      </c>
      <c r="I73" s="92">
        <v>2</v>
      </c>
      <c r="J73" s="92">
        <v>1</v>
      </c>
      <c r="K73" s="92">
        <v>1</v>
      </c>
      <c r="L73" s="92">
        <v>1</v>
      </c>
      <c r="M73" s="92">
        <v>4</v>
      </c>
      <c r="N73" s="92">
        <v>1</v>
      </c>
      <c r="O73" s="92">
        <v>1</v>
      </c>
      <c r="P73" s="134">
        <v>1</v>
      </c>
      <c r="Q73" s="131">
        <f t="shared" si="1"/>
        <v>19</v>
      </c>
    </row>
    <row r="74" spans="3:17" x14ac:dyDescent="0.2">
      <c r="C74" s="24" t="s">
        <v>583</v>
      </c>
      <c r="D74" s="92">
        <v>34</v>
      </c>
      <c r="E74" s="24" t="s">
        <v>188</v>
      </c>
      <c r="F74" s="24" t="s">
        <v>627</v>
      </c>
      <c r="G74" s="92">
        <v>3</v>
      </c>
      <c r="H74" s="92">
        <v>3</v>
      </c>
      <c r="I74" s="92">
        <v>3</v>
      </c>
      <c r="J74" s="92">
        <v>1</v>
      </c>
      <c r="K74" s="92">
        <v>1</v>
      </c>
      <c r="L74" s="92">
        <v>1</v>
      </c>
      <c r="M74" s="92">
        <v>3</v>
      </c>
      <c r="N74" s="92">
        <v>3</v>
      </c>
      <c r="O74" s="92">
        <v>1</v>
      </c>
      <c r="P74" s="134">
        <v>4</v>
      </c>
      <c r="Q74" s="131">
        <f t="shared" si="1"/>
        <v>23</v>
      </c>
    </row>
    <row r="75" spans="3:17" x14ac:dyDescent="0.2">
      <c r="C75" s="24" t="s">
        <v>594</v>
      </c>
      <c r="D75" s="92">
        <v>26</v>
      </c>
      <c r="E75" s="22" t="s">
        <v>59</v>
      </c>
      <c r="F75" s="90" t="s">
        <v>1001</v>
      </c>
      <c r="G75" s="92">
        <v>3</v>
      </c>
      <c r="H75" s="92">
        <v>2</v>
      </c>
      <c r="I75" s="92">
        <v>4</v>
      </c>
      <c r="J75" s="92">
        <v>2</v>
      </c>
      <c r="K75" s="92">
        <v>3</v>
      </c>
      <c r="L75" s="92">
        <v>3</v>
      </c>
      <c r="M75" s="92">
        <v>3</v>
      </c>
      <c r="N75" s="92">
        <v>2</v>
      </c>
      <c r="O75" s="92">
        <v>2</v>
      </c>
      <c r="P75" s="134">
        <v>2</v>
      </c>
      <c r="Q75" s="131">
        <f t="shared" si="1"/>
        <v>26</v>
      </c>
    </row>
    <row r="76" spans="3:17" x14ac:dyDescent="0.2">
      <c r="C76" s="24" t="s">
        <v>600</v>
      </c>
      <c r="D76" s="92">
        <v>30</v>
      </c>
      <c r="E76" s="22" t="s">
        <v>59</v>
      </c>
      <c r="F76" s="90" t="s">
        <v>1001</v>
      </c>
      <c r="G76" s="92">
        <v>4</v>
      </c>
      <c r="H76" s="92">
        <v>4</v>
      </c>
      <c r="I76" s="92">
        <v>4</v>
      </c>
      <c r="J76" s="92">
        <v>4</v>
      </c>
      <c r="K76" s="92">
        <v>4</v>
      </c>
      <c r="L76" s="92">
        <v>4</v>
      </c>
      <c r="M76" s="92">
        <v>4</v>
      </c>
      <c r="N76" s="92">
        <v>4</v>
      </c>
      <c r="O76" s="92">
        <v>4</v>
      </c>
      <c r="P76" s="134">
        <v>4</v>
      </c>
      <c r="Q76" s="131">
        <f t="shared" si="1"/>
        <v>40</v>
      </c>
    </row>
    <row r="77" spans="3:17" x14ac:dyDescent="0.2">
      <c r="C77" s="24" t="s">
        <v>610</v>
      </c>
      <c r="D77" s="92">
        <v>25</v>
      </c>
      <c r="E77" s="22" t="s">
        <v>59</v>
      </c>
      <c r="F77" s="90" t="s">
        <v>1001</v>
      </c>
      <c r="G77" s="92">
        <v>2</v>
      </c>
      <c r="H77" s="92">
        <v>4</v>
      </c>
      <c r="I77" s="92">
        <v>4</v>
      </c>
      <c r="J77" s="92">
        <v>3</v>
      </c>
      <c r="K77" s="92">
        <v>4</v>
      </c>
      <c r="L77" s="92">
        <v>3</v>
      </c>
      <c r="M77" s="92">
        <v>3</v>
      </c>
      <c r="N77" s="92">
        <v>2</v>
      </c>
      <c r="O77" s="92">
        <v>3</v>
      </c>
      <c r="P77" s="134">
        <v>4</v>
      </c>
      <c r="Q77" s="131">
        <f t="shared" si="1"/>
        <v>32</v>
      </c>
    </row>
    <row r="78" spans="3:17" x14ac:dyDescent="0.2">
      <c r="C78" s="24" t="s">
        <v>615</v>
      </c>
      <c r="D78" s="92">
        <v>34</v>
      </c>
      <c r="E78" s="24" t="s">
        <v>188</v>
      </c>
      <c r="F78" s="24" t="s">
        <v>627</v>
      </c>
      <c r="G78" s="92">
        <v>2</v>
      </c>
      <c r="H78" s="92">
        <v>3</v>
      </c>
      <c r="I78" s="92">
        <v>2</v>
      </c>
      <c r="J78" s="92">
        <v>3</v>
      </c>
      <c r="K78" s="92">
        <v>2</v>
      </c>
      <c r="L78" s="92">
        <v>3</v>
      </c>
      <c r="M78" s="92">
        <v>3</v>
      </c>
      <c r="N78" s="92">
        <v>2</v>
      </c>
      <c r="O78" s="92">
        <v>2</v>
      </c>
      <c r="P78" s="134">
        <v>3</v>
      </c>
      <c r="Q78" s="131">
        <f t="shared" si="1"/>
        <v>25</v>
      </c>
    </row>
    <row r="79" spans="3:17" x14ac:dyDescent="0.2">
      <c r="C79" s="24" t="s">
        <v>621</v>
      </c>
      <c r="D79" s="92">
        <v>24</v>
      </c>
      <c r="E79" s="24" t="s">
        <v>188</v>
      </c>
      <c r="F79" s="24" t="s">
        <v>627</v>
      </c>
      <c r="G79" s="92">
        <v>3</v>
      </c>
      <c r="H79" s="92">
        <v>3</v>
      </c>
      <c r="I79" s="92">
        <v>3</v>
      </c>
      <c r="J79" s="92">
        <v>3</v>
      </c>
      <c r="K79" s="92">
        <v>2</v>
      </c>
      <c r="L79" s="92">
        <v>2</v>
      </c>
      <c r="M79" s="92">
        <v>3</v>
      </c>
      <c r="N79" s="92">
        <v>3</v>
      </c>
      <c r="O79" s="92">
        <v>1</v>
      </c>
      <c r="P79" s="134">
        <v>2</v>
      </c>
      <c r="Q79" s="131">
        <f t="shared" si="1"/>
        <v>25</v>
      </c>
    </row>
    <row r="83" spans="6:30" ht="18" x14ac:dyDescent="0.2">
      <c r="F83"/>
      <c r="G83" s="124"/>
      <c r="H83" s="116"/>
      <c r="I83" s="124"/>
      <c r="J83" s="124"/>
      <c r="K83" s="124"/>
      <c r="L83" s="124"/>
      <c r="M83" s="124"/>
      <c r="N83" s="124"/>
      <c r="O83"/>
      <c r="P83"/>
    </row>
    <row r="84" spans="6:30" ht="18" x14ac:dyDescent="0.2">
      <c r="F84"/>
      <c r="G84" s="124"/>
      <c r="H84" s="135"/>
      <c r="I84" s="124"/>
      <c r="J84" s="124"/>
      <c r="K84" s="124"/>
      <c r="L84" s="124"/>
      <c r="M84" s="124"/>
      <c r="N84" s="124"/>
      <c r="O84"/>
      <c r="P84"/>
      <c r="S84" s="111" t="s">
        <v>964</v>
      </c>
      <c r="Y84" s="174" t="s">
        <v>662</v>
      </c>
      <c r="Z84" s="174"/>
      <c r="AA84" s="174"/>
      <c r="AC84" s="174" t="s">
        <v>662</v>
      </c>
      <c r="AD84" s="174"/>
    </row>
    <row r="85" spans="6:30" ht="36.75" customHeight="1" thickBot="1" x14ac:dyDescent="0.25">
      <c r="F85"/>
      <c r="G85" s="124"/>
      <c r="H85" s="135"/>
      <c r="I85" s="124"/>
      <c r="J85" s="124"/>
      <c r="K85" s="124"/>
      <c r="L85" s="124"/>
      <c r="M85" s="124"/>
      <c r="N85" s="124"/>
      <c r="O85"/>
      <c r="P85"/>
      <c r="S85" s="184" t="s">
        <v>965</v>
      </c>
      <c r="T85" s="184"/>
      <c r="U85" s="184"/>
      <c r="V85" s="184"/>
      <c r="W85" s="184"/>
      <c r="Y85" s="102"/>
      <c r="Z85" s="171" t="s">
        <v>651</v>
      </c>
      <c r="AA85" s="171"/>
      <c r="AC85" s="102"/>
      <c r="AD85" s="102" t="s">
        <v>651</v>
      </c>
    </row>
    <row r="86" spans="6:30" ht="36.75" customHeight="1" thickBot="1" x14ac:dyDescent="0.25">
      <c r="F86"/>
      <c r="G86" s="124"/>
      <c r="H86" s="136"/>
      <c r="I86" s="124"/>
      <c r="J86" s="124"/>
      <c r="K86" s="124"/>
      <c r="L86" s="124"/>
      <c r="M86" s="124"/>
      <c r="N86" s="124"/>
      <c r="O86"/>
      <c r="P86"/>
      <c r="S86" s="137" t="s">
        <v>966</v>
      </c>
      <c r="T86" s="137" t="s">
        <v>967</v>
      </c>
      <c r="U86" s="137" t="s">
        <v>968</v>
      </c>
      <c r="V86" s="137" t="s">
        <v>969</v>
      </c>
      <c r="W86" s="137" t="s">
        <v>970</v>
      </c>
      <c r="Y86" s="102"/>
      <c r="Z86" s="102" t="s">
        <v>59</v>
      </c>
      <c r="AA86" s="102" t="s">
        <v>188</v>
      </c>
      <c r="AC86" s="103" t="s">
        <v>665</v>
      </c>
      <c r="AD86" s="104">
        <v>78</v>
      </c>
    </row>
    <row r="87" spans="6:30" ht="36.75" customHeight="1" x14ac:dyDescent="0.2">
      <c r="F87"/>
      <c r="G87" s="124"/>
      <c r="H87" s="136"/>
      <c r="I87" s="124"/>
      <c r="J87" s="124"/>
      <c r="K87" s="124"/>
      <c r="L87" s="124"/>
      <c r="M87" s="124"/>
      <c r="N87" s="124"/>
      <c r="O87"/>
      <c r="P87"/>
      <c r="S87" s="99" t="s">
        <v>627</v>
      </c>
      <c r="T87" s="98">
        <v>55</v>
      </c>
      <c r="U87" s="100">
        <v>70513</v>
      </c>
      <c r="V87" s="100">
        <v>70513</v>
      </c>
      <c r="W87" s="100">
        <v>70513</v>
      </c>
      <c r="Y87" s="103" t="s">
        <v>665</v>
      </c>
      <c r="Z87" s="104">
        <v>28</v>
      </c>
      <c r="AA87" s="104">
        <v>50</v>
      </c>
      <c r="AC87" s="103" t="s">
        <v>669</v>
      </c>
      <c r="AD87" s="104">
        <v>0</v>
      </c>
    </row>
    <row r="88" spans="6:30" ht="18" x14ac:dyDescent="0.2">
      <c r="F88"/>
      <c r="G88" s="124"/>
      <c r="H88" s="136"/>
      <c r="I88" s="124"/>
      <c r="J88" s="124"/>
      <c r="K88" s="124"/>
      <c r="L88" s="124"/>
      <c r="M88" s="124"/>
      <c r="N88" s="124"/>
      <c r="O88"/>
      <c r="P88"/>
      <c r="S88" s="99" t="s">
        <v>627</v>
      </c>
      <c r="T88" s="98">
        <v>1</v>
      </c>
      <c r="U88" s="100">
        <v>1282</v>
      </c>
      <c r="V88" s="100">
        <v>1282</v>
      </c>
      <c r="W88" s="100">
        <v>71795</v>
      </c>
      <c r="Y88" s="103" t="s">
        <v>669</v>
      </c>
      <c r="Z88" s="104">
        <v>0</v>
      </c>
      <c r="AA88" s="104">
        <v>0</v>
      </c>
      <c r="AC88" s="103" t="s">
        <v>654</v>
      </c>
      <c r="AD88" s="110">
        <v>19000</v>
      </c>
    </row>
    <row r="89" spans="6:30" ht="18" x14ac:dyDescent="0.2">
      <c r="F89"/>
      <c r="G89" s="124"/>
      <c r="H89" s="136"/>
      <c r="I89" s="124"/>
      <c r="J89" s="124"/>
      <c r="K89" s="124"/>
      <c r="L89" s="124"/>
      <c r="M89" s="124"/>
      <c r="N89" s="124"/>
      <c r="O89"/>
      <c r="P89"/>
      <c r="S89" s="99" t="s">
        <v>1001</v>
      </c>
      <c r="T89" s="98">
        <v>22</v>
      </c>
      <c r="U89" s="100">
        <v>28205</v>
      </c>
      <c r="V89" s="100">
        <v>28205</v>
      </c>
      <c r="W89" s="100">
        <v>100000</v>
      </c>
      <c r="Y89" s="103" t="s">
        <v>654</v>
      </c>
      <c r="Z89" s="110">
        <v>18500</v>
      </c>
      <c r="AA89" s="110">
        <v>19000</v>
      </c>
      <c r="AC89" s="103" t="s">
        <v>653</v>
      </c>
      <c r="AD89" s="110">
        <v>20423</v>
      </c>
    </row>
    <row r="90" spans="6:30" ht="24" x14ac:dyDescent="0.2">
      <c r="F90"/>
      <c r="G90" s="124"/>
      <c r="H90" s="136"/>
      <c r="I90" s="124"/>
      <c r="J90" s="124"/>
      <c r="K90" s="124"/>
      <c r="L90" s="124"/>
      <c r="M90" s="124"/>
      <c r="N90" s="124"/>
      <c r="O90"/>
      <c r="P90"/>
      <c r="S90" s="99" t="s">
        <v>669</v>
      </c>
      <c r="T90" s="98">
        <v>0</v>
      </c>
      <c r="U90" s="98" t="s">
        <v>710</v>
      </c>
      <c r="V90" s="98"/>
      <c r="W90" s="98"/>
      <c r="Y90" s="103" t="s">
        <v>653</v>
      </c>
      <c r="Z90" s="110">
        <v>20214</v>
      </c>
      <c r="AA90" s="110">
        <v>20540</v>
      </c>
      <c r="AC90" s="103" t="s">
        <v>672</v>
      </c>
      <c r="AD90" s="110">
        <v>7152</v>
      </c>
    </row>
    <row r="91" spans="6:30" ht="24" x14ac:dyDescent="0.2">
      <c r="F91"/>
      <c r="G91" s="124"/>
      <c r="H91" s="135"/>
      <c r="I91" s="124"/>
      <c r="J91" s="124"/>
      <c r="K91" s="124"/>
      <c r="L91" s="124"/>
      <c r="M91" s="124"/>
      <c r="N91" s="124"/>
      <c r="O91"/>
      <c r="P91"/>
      <c r="S91" s="99" t="s">
        <v>652</v>
      </c>
      <c r="T91" s="98">
        <v>78</v>
      </c>
      <c r="U91" s="100">
        <v>100000</v>
      </c>
      <c r="V91" s="98"/>
      <c r="W91" s="98"/>
      <c r="Y91" s="103" t="s">
        <v>672</v>
      </c>
      <c r="Z91" s="110">
        <v>6941</v>
      </c>
      <c r="AA91" s="110">
        <v>7335</v>
      </c>
      <c r="AC91" s="103" t="s">
        <v>674</v>
      </c>
      <c r="AD91" s="110">
        <v>12000</v>
      </c>
    </row>
    <row r="92" spans="6:30" ht="13.5" thickBot="1" x14ac:dyDescent="0.25">
      <c r="O92"/>
      <c r="P92"/>
      <c r="S92" s="182"/>
      <c r="T92" s="182"/>
      <c r="U92" s="182"/>
      <c r="V92" s="182"/>
      <c r="W92" s="182"/>
      <c r="Y92" s="103" t="s">
        <v>674</v>
      </c>
      <c r="Z92" s="110">
        <v>12000</v>
      </c>
      <c r="AA92" s="110">
        <v>13000</v>
      </c>
      <c r="AC92" s="103" t="s">
        <v>675</v>
      </c>
      <c r="AD92" s="110">
        <v>43000</v>
      </c>
    </row>
    <row r="93" spans="6:30" ht="13.5" thickTop="1" x14ac:dyDescent="0.2">
      <c r="O93"/>
      <c r="P93"/>
      <c r="S93" s="94"/>
      <c r="Y93" s="103" t="s">
        <v>675</v>
      </c>
      <c r="Z93" s="110">
        <v>40000</v>
      </c>
      <c r="AA93" s="110">
        <v>43000</v>
      </c>
      <c r="AC93" s="175"/>
      <c r="AD93" s="175"/>
    </row>
    <row r="94" spans="6:30" ht="13.5" thickBot="1" x14ac:dyDescent="0.25">
      <c r="O94"/>
      <c r="P94"/>
      <c r="S94" s="184" t="s">
        <v>1013</v>
      </c>
      <c r="T94" s="184"/>
      <c r="U94" s="184"/>
      <c r="V94" s="184"/>
      <c r="W94" s="184"/>
      <c r="Y94" s="175"/>
      <c r="Z94" s="175"/>
      <c r="AA94" s="175"/>
    </row>
    <row r="95" spans="6:30" ht="24" customHeight="1" thickBot="1" x14ac:dyDescent="0.25">
      <c r="O95"/>
      <c r="P95"/>
      <c r="S95" s="137" t="s">
        <v>1014</v>
      </c>
      <c r="T95" s="137" t="s">
        <v>967</v>
      </c>
      <c r="U95" s="137" t="s">
        <v>968</v>
      </c>
      <c r="V95" s="137" t="s">
        <v>969</v>
      </c>
      <c r="W95" s="137" t="s">
        <v>970</v>
      </c>
    </row>
    <row r="96" spans="6:30" x14ac:dyDescent="0.2">
      <c r="O96"/>
      <c r="P96"/>
      <c r="S96" s="99" t="s">
        <v>59</v>
      </c>
      <c r="T96" s="98">
        <v>28</v>
      </c>
      <c r="U96" s="100">
        <v>35897</v>
      </c>
      <c r="V96" s="100">
        <v>35897</v>
      </c>
      <c r="W96" s="100">
        <v>35897</v>
      </c>
    </row>
    <row r="97" spans="15:23" ht="30.75" customHeight="1" x14ac:dyDescent="0.2">
      <c r="O97"/>
      <c r="P97"/>
      <c r="S97" s="99" t="s">
        <v>188</v>
      </c>
      <c r="T97" s="98">
        <v>50</v>
      </c>
      <c r="U97" s="100">
        <v>64103</v>
      </c>
      <c r="V97" s="100">
        <v>64103</v>
      </c>
      <c r="W97" s="100">
        <v>100000</v>
      </c>
    </row>
    <row r="98" spans="15:23" x14ac:dyDescent="0.2">
      <c r="O98"/>
      <c r="P98"/>
      <c r="S98" s="99" t="s">
        <v>669</v>
      </c>
      <c r="T98" s="98">
        <v>0</v>
      </c>
      <c r="U98" s="98" t="s">
        <v>710</v>
      </c>
      <c r="V98" s="98"/>
      <c r="W98" s="98"/>
    </row>
    <row r="99" spans="15:23" x14ac:dyDescent="0.2">
      <c r="S99" s="99" t="s">
        <v>652</v>
      </c>
      <c r="T99" s="98">
        <v>78</v>
      </c>
      <c r="U99" s="100">
        <v>100000</v>
      </c>
      <c r="V99" s="98"/>
      <c r="W99" s="98"/>
    </row>
    <row r="100" spans="15:23" ht="13.5" thickBot="1" x14ac:dyDescent="0.25">
      <c r="S100" s="182"/>
      <c r="T100" s="182"/>
      <c r="U100" s="182"/>
      <c r="V100" s="182"/>
      <c r="W100" s="182"/>
    </row>
    <row r="101" spans="15:23" ht="13.5" thickTop="1" x14ac:dyDescent="0.2"/>
    <row r="115" spans="6:15" x14ac:dyDescent="0.2">
      <c r="F115" s="101"/>
    </row>
    <row r="116" spans="6:15" x14ac:dyDescent="0.2">
      <c r="F116" s="165"/>
      <c r="G116" s="165"/>
      <c r="H116" s="165"/>
      <c r="I116" s="165"/>
      <c r="J116" s="165"/>
    </row>
    <row r="117" spans="6:15" ht="13.5" customHeight="1" x14ac:dyDescent="0.2">
      <c r="F117" s="95"/>
      <c r="G117" s="95"/>
      <c r="H117" s="95"/>
      <c r="I117" s="95"/>
      <c r="J117" s="95"/>
      <c r="L117" s="192"/>
      <c r="M117" s="192"/>
      <c r="N117" s="192"/>
      <c r="O117" s="192"/>
    </row>
    <row r="118" spans="6:15" x14ac:dyDescent="0.2">
      <c r="F118" s="96"/>
      <c r="G118" s="96"/>
      <c r="H118" s="97"/>
      <c r="I118" s="97"/>
      <c r="J118" s="97"/>
      <c r="L118" s="169"/>
      <c r="M118" s="169"/>
      <c r="N118" s="169"/>
      <c r="O118" s="169"/>
    </row>
    <row r="119" spans="6:15" x14ac:dyDescent="0.2">
      <c r="F119" s="96"/>
      <c r="G119" s="96"/>
      <c r="H119" s="97"/>
      <c r="I119" s="97"/>
      <c r="J119" s="97"/>
      <c r="L119" s="169"/>
      <c r="M119" s="96"/>
      <c r="N119" s="96"/>
      <c r="O119" s="96"/>
    </row>
    <row r="120" spans="6:15" x14ac:dyDescent="0.2">
      <c r="F120" s="96"/>
      <c r="G120" s="96"/>
      <c r="H120" s="96"/>
      <c r="I120" s="169"/>
      <c r="J120" s="169"/>
      <c r="L120" s="96"/>
      <c r="M120" s="96"/>
      <c r="N120" s="96"/>
      <c r="O120" s="96"/>
    </row>
    <row r="121" spans="6:15" x14ac:dyDescent="0.2">
      <c r="F121" s="96"/>
      <c r="G121" s="96"/>
      <c r="H121" s="97"/>
      <c r="I121" s="169"/>
      <c r="J121" s="169"/>
      <c r="L121" s="96"/>
      <c r="M121" s="96"/>
      <c r="N121" s="96"/>
      <c r="O121" s="96"/>
    </row>
    <row r="122" spans="6:15" x14ac:dyDescent="0.2">
      <c r="F122" s="191"/>
      <c r="G122" s="191"/>
      <c r="H122" s="191"/>
      <c r="I122" s="191"/>
      <c r="J122" s="191"/>
      <c r="L122" s="96"/>
      <c r="M122" s="97"/>
      <c r="N122" s="97"/>
      <c r="O122" s="97"/>
    </row>
    <row r="123" spans="6:15" x14ac:dyDescent="0.2">
      <c r="L123" s="96"/>
      <c r="M123" s="97"/>
      <c r="N123" s="97"/>
      <c r="O123" s="97"/>
    </row>
    <row r="124" spans="6:15" x14ac:dyDescent="0.2">
      <c r="F124" s="165"/>
      <c r="G124" s="165"/>
      <c r="H124" s="165"/>
      <c r="I124" s="165"/>
      <c r="J124" s="165"/>
      <c r="L124" s="96"/>
      <c r="M124" s="97"/>
      <c r="N124" s="97"/>
      <c r="O124" s="97"/>
    </row>
    <row r="125" spans="6:15" x14ac:dyDescent="0.2">
      <c r="F125" s="95"/>
      <c r="G125" s="95"/>
      <c r="H125" s="95"/>
      <c r="I125" s="95"/>
      <c r="J125" s="95"/>
      <c r="L125" s="96"/>
      <c r="M125" s="97"/>
      <c r="N125" s="96"/>
      <c r="O125" s="96"/>
    </row>
    <row r="126" spans="6:15" x14ac:dyDescent="0.2">
      <c r="F126" s="96"/>
      <c r="G126" s="96"/>
      <c r="H126" s="97"/>
      <c r="I126" s="97"/>
      <c r="J126" s="97"/>
      <c r="L126" s="96"/>
      <c r="M126" s="97"/>
      <c r="N126" s="96"/>
      <c r="O126" s="96"/>
    </row>
    <row r="127" spans="6:15" x14ac:dyDescent="0.2">
      <c r="F127" s="96"/>
      <c r="G127" s="96"/>
      <c r="H127" s="96"/>
      <c r="I127" s="96"/>
      <c r="J127" s="97"/>
      <c r="L127" s="96"/>
      <c r="M127" s="97"/>
      <c r="N127" s="96"/>
      <c r="O127" s="96"/>
    </row>
    <row r="128" spans="6:15" x14ac:dyDescent="0.2">
      <c r="F128" s="96"/>
      <c r="G128" s="96"/>
      <c r="H128" s="97"/>
      <c r="I128" s="97"/>
      <c r="J128" s="97"/>
      <c r="L128" s="96"/>
      <c r="M128" s="97"/>
      <c r="N128" s="97"/>
      <c r="O128" s="97"/>
    </row>
    <row r="129" spans="6:15" x14ac:dyDescent="0.2">
      <c r="F129" s="96"/>
      <c r="G129" s="96"/>
      <c r="H129" s="97"/>
      <c r="I129" s="97"/>
      <c r="J129" s="97"/>
      <c r="L129" s="96"/>
      <c r="M129" s="97"/>
      <c r="N129" s="97"/>
      <c r="O129" s="97"/>
    </row>
    <row r="130" spans="6:15" x14ac:dyDescent="0.2">
      <c r="F130" s="96"/>
      <c r="G130" s="96"/>
      <c r="H130" s="97"/>
      <c r="I130" s="97"/>
      <c r="J130" s="97"/>
      <c r="L130" s="169"/>
      <c r="M130" s="169"/>
      <c r="N130" s="169"/>
      <c r="O130" s="169"/>
    </row>
    <row r="131" spans="6:15" x14ac:dyDescent="0.2">
      <c r="F131" s="96"/>
      <c r="G131" s="96"/>
      <c r="H131" s="96"/>
      <c r="I131" s="169"/>
      <c r="J131" s="169"/>
      <c r="L131" s="169"/>
      <c r="M131" s="169"/>
      <c r="N131" s="169"/>
      <c r="O131" s="169"/>
    </row>
    <row r="132" spans="6:15" x14ac:dyDescent="0.2">
      <c r="F132" s="96"/>
      <c r="G132" s="96"/>
      <c r="H132" s="97"/>
      <c r="I132" s="169"/>
      <c r="J132" s="169"/>
    </row>
    <row r="133" spans="6:15" ht="13.5" customHeight="1" x14ac:dyDescent="0.2">
      <c r="F133" s="191"/>
      <c r="G133" s="191"/>
      <c r="H133" s="191"/>
      <c r="I133" s="191"/>
      <c r="J133" s="191"/>
    </row>
  </sheetData>
  <mergeCells count="22">
    <mergeCell ref="I120:I121"/>
    <mergeCell ref="L118:L119"/>
    <mergeCell ref="F116:J116"/>
    <mergeCell ref="F133:J133"/>
    <mergeCell ref="F122:J122"/>
    <mergeCell ref="F124:J124"/>
    <mergeCell ref="J120:J121"/>
    <mergeCell ref="I131:I132"/>
    <mergeCell ref="J131:J132"/>
    <mergeCell ref="L130:O130"/>
    <mergeCell ref="L131:O131"/>
    <mergeCell ref="L117:O117"/>
    <mergeCell ref="M118:O118"/>
    <mergeCell ref="AC84:AD84"/>
    <mergeCell ref="AC93:AD93"/>
    <mergeCell ref="S100:W100"/>
    <mergeCell ref="Y84:AA84"/>
    <mergeCell ref="Z85:AA85"/>
    <mergeCell ref="Y94:AA94"/>
    <mergeCell ref="S85:W85"/>
    <mergeCell ref="S92:W92"/>
    <mergeCell ref="S94:W9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E95C9-EA2F-4084-BA4A-18212DDDE31B}">
  <dimension ref="A1:AB98"/>
  <sheetViews>
    <sheetView showGridLines="0" topLeftCell="J76" zoomScaleNormal="100" workbookViewId="0">
      <selection activeCell="O81" sqref="O81:AB88"/>
    </sheetView>
  </sheetViews>
  <sheetFormatPr defaultRowHeight="12.75" x14ac:dyDescent="0.2"/>
  <cols>
    <col min="1" max="1" width="28.7109375" bestFit="1" customWidth="1"/>
    <col min="2" max="2" width="5.42578125" bestFit="1" customWidth="1"/>
    <col min="3" max="3" width="13.42578125" customWidth="1"/>
    <col min="4" max="4" width="9.28515625" customWidth="1"/>
    <col min="6" max="6" width="12.140625" customWidth="1"/>
    <col min="11" max="11" width="10.5703125" bestFit="1" customWidth="1"/>
    <col min="15" max="15" width="13.85546875" customWidth="1"/>
    <col min="16" max="16" width="9.140625" bestFit="1" customWidth="1"/>
    <col min="17" max="17" width="4" bestFit="1" customWidth="1"/>
    <col min="26" max="26" width="13" customWidth="1"/>
    <col min="27" max="27" width="11" customWidth="1"/>
    <col min="28" max="28" width="10.5703125" bestFit="1" customWidth="1"/>
  </cols>
  <sheetData>
    <row r="1" spans="1:5" ht="13.5" thickBot="1" x14ac:dyDescent="0.25">
      <c r="A1" s="21" t="s">
        <v>3</v>
      </c>
      <c r="B1" s="21" t="s">
        <v>4</v>
      </c>
      <c r="C1" s="21" t="s">
        <v>5</v>
      </c>
      <c r="D1" s="142" t="s">
        <v>7</v>
      </c>
      <c r="E1" s="131" t="s">
        <v>651</v>
      </c>
    </row>
    <row r="2" spans="1:5" x14ac:dyDescent="0.2">
      <c r="A2" s="22" t="s">
        <v>31</v>
      </c>
      <c r="B2" s="22">
        <v>28</v>
      </c>
      <c r="C2" s="22" t="s">
        <v>59</v>
      </c>
      <c r="D2" s="118" t="s">
        <v>1001</v>
      </c>
      <c r="E2" s="131">
        <v>15</v>
      </c>
    </row>
    <row r="3" spans="1:5" x14ac:dyDescent="0.2">
      <c r="A3" s="24" t="s">
        <v>37</v>
      </c>
      <c r="B3" s="24">
        <v>27</v>
      </c>
      <c r="C3" s="22" t="s">
        <v>59</v>
      </c>
      <c r="D3" s="118" t="s">
        <v>1001</v>
      </c>
      <c r="E3" s="131">
        <v>22</v>
      </c>
    </row>
    <row r="4" spans="1:5" x14ac:dyDescent="0.2">
      <c r="A4" s="24" t="s">
        <v>42</v>
      </c>
      <c r="B4" s="24">
        <v>23</v>
      </c>
      <c r="C4" s="22" t="s">
        <v>59</v>
      </c>
      <c r="D4" s="118" t="s">
        <v>1001</v>
      </c>
      <c r="E4" s="131">
        <v>18</v>
      </c>
    </row>
    <row r="5" spans="1:5" x14ac:dyDescent="0.2">
      <c r="A5" s="24" t="s">
        <v>58</v>
      </c>
      <c r="B5" s="24">
        <v>24</v>
      </c>
      <c r="C5" s="22" t="s">
        <v>59</v>
      </c>
      <c r="D5" s="118" t="s">
        <v>1001</v>
      </c>
      <c r="E5" s="131">
        <v>12</v>
      </c>
    </row>
    <row r="6" spans="1:5" x14ac:dyDescent="0.2">
      <c r="A6" s="24" t="s">
        <v>62</v>
      </c>
      <c r="B6" s="24">
        <v>20</v>
      </c>
      <c r="C6" s="22" t="s">
        <v>59</v>
      </c>
      <c r="D6" s="118" t="s">
        <v>1001</v>
      </c>
      <c r="E6" s="131">
        <v>16</v>
      </c>
    </row>
    <row r="7" spans="1:5" x14ac:dyDescent="0.2">
      <c r="A7" s="24" t="s">
        <v>67</v>
      </c>
      <c r="B7" s="24">
        <v>25</v>
      </c>
      <c r="C7" s="22" t="s">
        <v>59</v>
      </c>
      <c r="D7" s="118" t="s">
        <v>1001</v>
      </c>
      <c r="E7" s="131">
        <v>24</v>
      </c>
    </row>
    <row r="8" spans="1:5" x14ac:dyDescent="0.2">
      <c r="A8" s="24" t="s">
        <v>79</v>
      </c>
      <c r="B8" s="24">
        <v>22</v>
      </c>
      <c r="C8" s="22" t="s">
        <v>59</v>
      </c>
      <c r="D8" s="118" t="s">
        <v>1001</v>
      </c>
      <c r="E8" s="131">
        <v>18</v>
      </c>
    </row>
    <row r="9" spans="1:5" x14ac:dyDescent="0.2">
      <c r="A9" s="24" t="s">
        <v>84</v>
      </c>
      <c r="B9" s="24">
        <v>22</v>
      </c>
      <c r="C9" s="22" t="s">
        <v>59</v>
      </c>
      <c r="D9" s="118" t="s">
        <v>1001</v>
      </c>
      <c r="E9" s="131">
        <v>17</v>
      </c>
    </row>
    <row r="10" spans="1:5" x14ac:dyDescent="0.2">
      <c r="A10" s="24" t="s">
        <v>95</v>
      </c>
      <c r="B10" s="24">
        <v>22</v>
      </c>
      <c r="C10" s="24" t="s">
        <v>188</v>
      </c>
      <c r="D10" s="119" t="s">
        <v>1001</v>
      </c>
      <c r="E10" s="131">
        <v>43</v>
      </c>
    </row>
    <row r="11" spans="1:5" x14ac:dyDescent="0.2">
      <c r="A11" s="24" t="s">
        <v>102</v>
      </c>
      <c r="B11" s="24">
        <v>25</v>
      </c>
      <c r="C11" s="22" t="s">
        <v>59</v>
      </c>
      <c r="D11" s="118" t="s">
        <v>1001</v>
      </c>
      <c r="E11" s="131">
        <v>26</v>
      </c>
    </row>
    <row r="12" spans="1:5" x14ac:dyDescent="0.2">
      <c r="A12" s="24" t="s">
        <v>108</v>
      </c>
      <c r="B12" s="24">
        <v>29</v>
      </c>
      <c r="C12" s="22" t="s">
        <v>59</v>
      </c>
      <c r="D12" s="118" t="s">
        <v>1001</v>
      </c>
      <c r="E12" s="131">
        <v>12</v>
      </c>
    </row>
    <row r="13" spans="1:5" x14ac:dyDescent="0.2">
      <c r="A13" s="24" t="s">
        <v>124</v>
      </c>
      <c r="B13" s="24">
        <v>32</v>
      </c>
      <c r="C13" s="22" t="s">
        <v>59</v>
      </c>
      <c r="D13" s="119" t="s">
        <v>627</v>
      </c>
      <c r="E13" s="131">
        <v>16</v>
      </c>
    </row>
    <row r="14" spans="1:5" x14ac:dyDescent="0.2">
      <c r="A14" s="24" t="s">
        <v>135</v>
      </c>
      <c r="B14" s="24">
        <v>32</v>
      </c>
      <c r="C14" s="22" t="s">
        <v>59</v>
      </c>
      <c r="D14" s="118" t="s">
        <v>1001</v>
      </c>
      <c r="E14" s="131">
        <v>30</v>
      </c>
    </row>
    <row r="15" spans="1:5" x14ac:dyDescent="0.2">
      <c r="A15" s="24" t="s">
        <v>139</v>
      </c>
      <c r="B15" s="24">
        <v>27</v>
      </c>
      <c r="C15" s="22" t="s">
        <v>59</v>
      </c>
      <c r="D15" s="118" t="s">
        <v>1001</v>
      </c>
      <c r="E15" s="131">
        <v>20</v>
      </c>
    </row>
    <row r="16" spans="1:5" x14ac:dyDescent="0.2">
      <c r="A16" s="24" t="s">
        <v>145</v>
      </c>
      <c r="B16" s="24">
        <v>30</v>
      </c>
      <c r="C16" s="22" t="s">
        <v>59</v>
      </c>
      <c r="D16" s="119" t="s">
        <v>627</v>
      </c>
      <c r="E16" s="131">
        <v>19</v>
      </c>
    </row>
    <row r="17" spans="1:5" x14ac:dyDescent="0.2">
      <c r="A17" s="24" t="s">
        <v>156</v>
      </c>
      <c r="B17" s="24">
        <v>22</v>
      </c>
      <c r="C17" s="22" t="s">
        <v>59</v>
      </c>
      <c r="D17" s="118" t="s">
        <v>1001</v>
      </c>
      <c r="E17" s="131">
        <v>20</v>
      </c>
    </row>
    <row r="18" spans="1:5" x14ac:dyDescent="0.2">
      <c r="A18" s="24" t="s">
        <v>166</v>
      </c>
      <c r="B18" s="24">
        <v>28</v>
      </c>
      <c r="C18" s="22" t="s">
        <v>59</v>
      </c>
      <c r="D18" s="119" t="s">
        <v>627</v>
      </c>
      <c r="E18" s="131">
        <v>33</v>
      </c>
    </row>
    <row r="19" spans="1:5" x14ac:dyDescent="0.2">
      <c r="A19" s="24" t="s">
        <v>172</v>
      </c>
      <c r="B19" s="24">
        <v>24</v>
      </c>
      <c r="C19" s="22" t="s">
        <v>59</v>
      </c>
      <c r="D19" s="119" t="s">
        <v>627</v>
      </c>
      <c r="E19" s="131">
        <v>12</v>
      </c>
    </row>
    <row r="20" spans="1:5" x14ac:dyDescent="0.2">
      <c r="A20" s="24" t="s">
        <v>177</v>
      </c>
      <c r="B20" s="24">
        <v>25</v>
      </c>
      <c r="C20" s="22" t="s">
        <v>59</v>
      </c>
      <c r="D20" s="119" t="s">
        <v>627</v>
      </c>
      <c r="E20" s="131">
        <v>15</v>
      </c>
    </row>
    <row r="21" spans="1:5" x14ac:dyDescent="0.2">
      <c r="A21" s="24" t="s">
        <v>183</v>
      </c>
      <c r="B21" s="24">
        <v>26</v>
      </c>
      <c r="C21" s="22" t="s">
        <v>59</v>
      </c>
      <c r="D21" s="119" t="s">
        <v>627</v>
      </c>
      <c r="E21" s="131">
        <v>20</v>
      </c>
    </row>
    <row r="22" spans="1:5" x14ac:dyDescent="0.2">
      <c r="A22" s="24" t="s">
        <v>187</v>
      </c>
      <c r="B22" s="24">
        <v>19</v>
      </c>
      <c r="C22" s="24" t="s">
        <v>188</v>
      </c>
      <c r="D22" s="118" t="s">
        <v>1001</v>
      </c>
      <c r="E22" s="131">
        <v>16</v>
      </c>
    </row>
    <row r="23" spans="1:5" x14ac:dyDescent="0.2">
      <c r="A23" s="24" t="s">
        <v>193</v>
      </c>
      <c r="B23" s="24">
        <v>22</v>
      </c>
      <c r="C23" s="24" t="s">
        <v>188</v>
      </c>
      <c r="D23" s="119" t="s">
        <v>627</v>
      </c>
      <c r="E23" s="131">
        <v>20</v>
      </c>
    </row>
    <row r="24" spans="1:5" x14ac:dyDescent="0.2">
      <c r="A24" s="24" t="s">
        <v>204</v>
      </c>
      <c r="B24" s="24">
        <v>19</v>
      </c>
      <c r="C24" s="24" t="s">
        <v>188</v>
      </c>
      <c r="D24" s="119" t="s">
        <v>627</v>
      </c>
      <c r="E24" s="131">
        <v>16</v>
      </c>
    </row>
    <row r="25" spans="1:5" x14ac:dyDescent="0.2">
      <c r="A25" s="24" t="s">
        <v>211</v>
      </c>
      <c r="B25" s="24">
        <v>23</v>
      </c>
      <c r="C25" s="24" t="s">
        <v>188</v>
      </c>
      <c r="D25" s="119" t="s">
        <v>627</v>
      </c>
      <c r="E25" s="131">
        <v>19</v>
      </c>
    </row>
    <row r="26" spans="1:5" x14ac:dyDescent="0.2">
      <c r="A26" s="24" t="s">
        <v>217</v>
      </c>
      <c r="B26" s="24">
        <v>25</v>
      </c>
      <c r="C26" s="24" t="s">
        <v>188</v>
      </c>
      <c r="D26" s="119" t="s">
        <v>627</v>
      </c>
      <c r="E26" s="131">
        <v>24</v>
      </c>
    </row>
    <row r="27" spans="1:5" x14ac:dyDescent="0.2">
      <c r="A27" s="24" t="s">
        <v>223</v>
      </c>
      <c r="B27" s="24">
        <v>24</v>
      </c>
      <c r="C27" s="24" t="s">
        <v>188</v>
      </c>
      <c r="D27" s="119" t="s">
        <v>627</v>
      </c>
      <c r="E27" s="131">
        <v>14</v>
      </c>
    </row>
    <row r="28" spans="1:5" x14ac:dyDescent="0.2">
      <c r="A28" s="24" t="s">
        <v>229</v>
      </c>
      <c r="B28" s="24">
        <v>24</v>
      </c>
      <c r="C28" s="24" t="s">
        <v>188</v>
      </c>
      <c r="D28" s="118" t="s">
        <v>1001</v>
      </c>
      <c r="E28" s="131">
        <v>25</v>
      </c>
    </row>
    <row r="29" spans="1:5" x14ac:dyDescent="0.2">
      <c r="A29" s="24" t="s">
        <v>234</v>
      </c>
      <c r="B29" s="24">
        <v>25</v>
      </c>
      <c r="C29" s="24" t="s">
        <v>188</v>
      </c>
      <c r="D29" s="119" t="s">
        <v>627</v>
      </c>
      <c r="E29" s="131">
        <v>13</v>
      </c>
    </row>
    <row r="30" spans="1:5" x14ac:dyDescent="0.2">
      <c r="A30" s="24" t="s">
        <v>255</v>
      </c>
      <c r="B30" s="24">
        <v>30</v>
      </c>
      <c r="C30" s="24" t="s">
        <v>188</v>
      </c>
      <c r="D30" s="119" t="s">
        <v>627</v>
      </c>
      <c r="E30" s="131">
        <v>18</v>
      </c>
    </row>
    <row r="31" spans="1:5" x14ac:dyDescent="0.2">
      <c r="A31" s="24" t="s">
        <v>260</v>
      </c>
      <c r="B31" s="24">
        <v>35</v>
      </c>
      <c r="C31" s="24" t="s">
        <v>188</v>
      </c>
      <c r="D31" s="119" t="s">
        <v>627</v>
      </c>
      <c r="E31" s="131">
        <v>19</v>
      </c>
    </row>
    <row r="32" spans="1:5" x14ac:dyDescent="0.2">
      <c r="A32" s="24" t="s">
        <v>272</v>
      </c>
      <c r="B32" s="24">
        <v>25</v>
      </c>
      <c r="C32" s="22" t="s">
        <v>59</v>
      </c>
      <c r="D32" s="119" t="s">
        <v>627</v>
      </c>
      <c r="E32" s="131">
        <v>15</v>
      </c>
    </row>
    <row r="33" spans="1:5" x14ac:dyDescent="0.2">
      <c r="A33" s="24" t="s">
        <v>277</v>
      </c>
      <c r="B33" s="24">
        <v>21</v>
      </c>
      <c r="C33" s="22" t="s">
        <v>59</v>
      </c>
      <c r="D33" s="119" t="s">
        <v>627</v>
      </c>
      <c r="E33" s="131">
        <v>15</v>
      </c>
    </row>
    <row r="34" spans="1:5" x14ac:dyDescent="0.2">
      <c r="A34" s="24" t="s">
        <v>283</v>
      </c>
      <c r="B34" s="24">
        <v>22</v>
      </c>
      <c r="C34" s="24" t="s">
        <v>188</v>
      </c>
      <c r="D34" s="119" t="s">
        <v>627</v>
      </c>
      <c r="E34" s="131">
        <v>23</v>
      </c>
    </row>
    <row r="35" spans="1:5" x14ac:dyDescent="0.2">
      <c r="A35" s="24" t="s">
        <v>289</v>
      </c>
      <c r="B35" s="24">
        <v>19</v>
      </c>
      <c r="C35" s="22" t="s">
        <v>59</v>
      </c>
      <c r="D35" s="119" t="s">
        <v>627</v>
      </c>
      <c r="E35" s="131">
        <v>19</v>
      </c>
    </row>
    <row r="36" spans="1:5" x14ac:dyDescent="0.2">
      <c r="A36" s="24" t="s">
        <v>294</v>
      </c>
      <c r="B36" s="24">
        <v>20</v>
      </c>
      <c r="C36" s="24" t="s">
        <v>188</v>
      </c>
      <c r="D36" s="119" t="s">
        <v>627</v>
      </c>
      <c r="E36" s="131">
        <v>15</v>
      </c>
    </row>
    <row r="37" spans="1:5" x14ac:dyDescent="0.2">
      <c r="A37" s="24" t="s">
        <v>301</v>
      </c>
      <c r="B37" s="24">
        <v>22</v>
      </c>
      <c r="C37" s="24" t="s">
        <v>188</v>
      </c>
      <c r="D37" s="118" t="s">
        <v>1001</v>
      </c>
      <c r="E37" s="131">
        <v>34</v>
      </c>
    </row>
    <row r="38" spans="1:5" x14ac:dyDescent="0.2">
      <c r="A38" s="24" t="s">
        <v>306</v>
      </c>
      <c r="B38" s="24">
        <v>18</v>
      </c>
      <c r="C38" s="22" t="s">
        <v>59</v>
      </c>
      <c r="D38" s="119" t="s">
        <v>627</v>
      </c>
      <c r="E38" s="131">
        <v>17</v>
      </c>
    </row>
    <row r="39" spans="1:5" x14ac:dyDescent="0.2">
      <c r="A39" s="24" t="s">
        <v>316</v>
      </c>
      <c r="B39" s="24">
        <v>19</v>
      </c>
      <c r="C39" s="24" t="s">
        <v>188</v>
      </c>
      <c r="D39" s="119" t="s">
        <v>627</v>
      </c>
      <c r="E39" s="131">
        <v>15</v>
      </c>
    </row>
    <row r="40" spans="1:5" x14ac:dyDescent="0.2">
      <c r="A40" s="24" t="s">
        <v>326</v>
      </c>
      <c r="B40" s="24">
        <v>24</v>
      </c>
      <c r="C40" s="24" t="s">
        <v>188</v>
      </c>
      <c r="D40" s="119" t="s">
        <v>627</v>
      </c>
      <c r="E40" s="131">
        <v>25</v>
      </c>
    </row>
    <row r="41" spans="1:5" x14ac:dyDescent="0.2">
      <c r="A41" s="24" t="s">
        <v>332</v>
      </c>
      <c r="B41" s="24">
        <v>20</v>
      </c>
      <c r="C41" s="22" t="s">
        <v>59</v>
      </c>
      <c r="D41" s="119" t="s">
        <v>627</v>
      </c>
      <c r="E41" s="131">
        <v>23</v>
      </c>
    </row>
    <row r="42" spans="1:5" x14ac:dyDescent="0.2">
      <c r="A42" s="24" t="s">
        <v>336</v>
      </c>
      <c r="B42" s="24">
        <v>34</v>
      </c>
      <c r="C42" s="24" t="s">
        <v>188</v>
      </c>
      <c r="D42" s="119" t="s">
        <v>627</v>
      </c>
      <c r="E42" s="131">
        <v>31</v>
      </c>
    </row>
    <row r="43" spans="1:5" x14ac:dyDescent="0.2">
      <c r="A43" s="24" t="s">
        <v>356</v>
      </c>
      <c r="B43" s="24">
        <v>21</v>
      </c>
      <c r="C43" s="24" t="s">
        <v>188</v>
      </c>
      <c r="D43" s="119" t="s">
        <v>627</v>
      </c>
      <c r="E43" s="131">
        <v>15</v>
      </c>
    </row>
    <row r="44" spans="1:5" x14ac:dyDescent="0.2">
      <c r="A44" s="24" t="s">
        <v>361</v>
      </c>
      <c r="B44" s="24">
        <v>20</v>
      </c>
      <c r="C44" s="24" t="s">
        <v>188</v>
      </c>
      <c r="D44" s="119" t="s">
        <v>627</v>
      </c>
      <c r="E44" s="131">
        <v>21</v>
      </c>
    </row>
    <row r="45" spans="1:5" x14ac:dyDescent="0.2">
      <c r="A45" s="24" t="s">
        <v>379</v>
      </c>
      <c r="B45" s="24">
        <v>22</v>
      </c>
      <c r="C45" s="24" t="s">
        <v>188</v>
      </c>
      <c r="D45" s="119" t="s">
        <v>627</v>
      </c>
      <c r="E45" s="131">
        <v>18</v>
      </c>
    </row>
    <row r="46" spans="1:5" x14ac:dyDescent="0.2">
      <c r="A46" s="24" t="s">
        <v>387</v>
      </c>
      <c r="B46" s="24">
        <v>21</v>
      </c>
      <c r="C46" s="24" t="s">
        <v>188</v>
      </c>
      <c r="D46" s="119" t="s">
        <v>627</v>
      </c>
      <c r="E46" s="131">
        <v>13</v>
      </c>
    </row>
    <row r="47" spans="1:5" x14ac:dyDescent="0.2">
      <c r="A47" s="24" t="s">
        <v>394</v>
      </c>
      <c r="B47" s="24">
        <v>23</v>
      </c>
      <c r="C47" s="24" t="s">
        <v>188</v>
      </c>
      <c r="D47" s="119" t="s">
        <v>627</v>
      </c>
      <c r="E47" s="131">
        <v>13</v>
      </c>
    </row>
    <row r="48" spans="1:5" x14ac:dyDescent="0.2">
      <c r="A48" s="24" t="s">
        <v>398</v>
      </c>
      <c r="B48" s="24">
        <v>21</v>
      </c>
      <c r="C48" s="24" t="s">
        <v>188</v>
      </c>
      <c r="D48" s="119" t="s">
        <v>627</v>
      </c>
      <c r="E48" s="131">
        <v>13</v>
      </c>
    </row>
    <row r="49" spans="1:5" x14ac:dyDescent="0.2">
      <c r="A49" s="24" t="s">
        <v>409</v>
      </c>
      <c r="B49" s="24">
        <v>35</v>
      </c>
      <c r="C49" s="24" t="s">
        <v>188</v>
      </c>
      <c r="D49" s="119" t="s">
        <v>627</v>
      </c>
      <c r="E49" s="131">
        <v>16</v>
      </c>
    </row>
    <row r="50" spans="1:5" x14ac:dyDescent="0.2">
      <c r="A50" s="24" t="s">
        <v>420</v>
      </c>
      <c r="B50" s="24">
        <v>23</v>
      </c>
      <c r="C50" s="24" t="s">
        <v>188</v>
      </c>
      <c r="D50" s="119" t="s">
        <v>627</v>
      </c>
      <c r="E50" s="131">
        <v>14</v>
      </c>
    </row>
    <row r="51" spans="1:5" x14ac:dyDescent="0.2">
      <c r="A51" s="24" t="s">
        <v>424</v>
      </c>
      <c r="B51" s="24">
        <v>21</v>
      </c>
      <c r="C51" s="24" t="s">
        <v>188</v>
      </c>
      <c r="D51" s="119" t="s">
        <v>627</v>
      </c>
      <c r="E51" s="131">
        <v>14</v>
      </c>
    </row>
    <row r="52" spans="1:5" x14ac:dyDescent="0.2">
      <c r="A52" s="24" t="s">
        <v>429</v>
      </c>
      <c r="B52" s="24">
        <v>28</v>
      </c>
      <c r="C52" s="24" t="s">
        <v>188</v>
      </c>
      <c r="D52" s="119" t="s">
        <v>627</v>
      </c>
      <c r="E52" s="131">
        <v>22</v>
      </c>
    </row>
    <row r="53" spans="1:5" x14ac:dyDescent="0.2">
      <c r="A53" s="24" t="s">
        <v>434</v>
      </c>
      <c r="B53" s="24">
        <v>27</v>
      </c>
      <c r="C53" s="22" t="s">
        <v>59</v>
      </c>
      <c r="D53" s="119" t="s">
        <v>627</v>
      </c>
      <c r="E53" s="131">
        <v>14</v>
      </c>
    </row>
    <row r="54" spans="1:5" x14ac:dyDescent="0.2">
      <c r="A54" s="24" t="s">
        <v>628</v>
      </c>
      <c r="B54" s="24">
        <v>31</v>
      </c>
      <c r="C54" s="24" t="s">
        <v>188</v>
      </c>
      <c r="D54" s="119" t="s">
        <v>627</v>
      </c>
      <c r="E54" s="131">
        <v>39</v>
      </c>
    </row>
    <row r="55" spans="1:5" x14ac:dyDescent="0.2">
      <c r="A55" s="24" t="s">
        <v>442</v>
      </c>
      <c r="B55" s="24">
        <v>23</v>
      </c>
      <c r="C55" s="24" t="s">
        <v>188</v>
      </c>
      <c r="D55" s="119" t="s">
        <v>627</v>
      </c>
      <c r="E55" s="131">
        <v>22</v>
      </c>
    </row>
    <row r="56" spans="1:5" x14ac:dyDescent="0.2">
      <c r="A56" s="24" t="s">
        <v>454</v>
      </c>
      <c r="B56" s="24">
        <v>22</v>
      </c>
      <c r="C56" s="24" t="s">
        <v>188</v>
      </c>
      <c r="D56" s="119" t="s">
        <v>627</v>
      </c>
      <c r="E56" s="131">
        <v>27</v>
      </c>
    </row>
    <row r="57" spans="1:5" x14ac:dyDescent="0.2">
      <c r="A57" s="24" t="s">
        <v>462</v>
      </c>
      <c r="B57" s="24">
        <v>43</v>
      </c>
      <c r="C57" s="24" t="s">
        <v>188</v>
      </c>
      <c r="D57" s="119" t="s">
        <v>627</v>
      </c>
      <c r="E57" s="131">
        <v>14</v>
      </c>
    </row>
    <row r="58" spans="1:5" x14ac:dyDescent="0.2">
      <c r="A58" s="24" t="s">
        <v>474</v>
      </c>
      <c r="B58" s="24">
        <v>22</v>
      </c>
      <c r="C58" s="24" t="s">
        <v>188</v>
      </c>
      <c r="D58" s="119" t="s">
        <v>627</v>
      </c>
      <c r="E58" s="131">
        <v>13</v>
      </c>
    </row>
    <row r="59" spans="1:5" x14ac:dyDescent="0.2">
      <c r="A59" s="24" t="s">
        <v>479</v>
      </c>
      <c r="B59" s="24">
        <v>24</v>
      </c>
      <c r="C59" s="24" t="s">
        <v>188</v>
      </c>
      <c r="D59" s="119" t="s">
        <v>627</v>
      </c>
      <c r="E59" s="131">
        <v>14</v>
      </c>
    </row>
    <row r="60" spans="1:5" x14ac:dyDescent="0.2">
      <c r="A60" s="24" t="s">
        <v>483</v>
      </c>
      <c r="B60" s="24">
        <v>20</v>
      </c>
      <c r="C60" s="24" t="s">
        <v>188</v>
      </c>
      <c r="D60" s="119" t="s">
        <v>627</v>
      </c>
      <c r="E60" s="131">
        <v>24</v>
      </c>
    </row>
    <row r="61" spans="1:5" x14ac:dyDescent="0.2">
      <c r="A61" s="24" t="s">
        <v>487</v>
      </c>
      <c r="B61" s="24">
        <v>22</v>
      </c>
      <c r="C61" s="24" t="s">
        <v>188</v>
      </c>
      <c r="D61" s="119" t="s">
        <v>627</v>
      </c>
      <c r="E61" s="131">
        <v>16</v>
      </c>
    </row>
    <row r="62" spans="1:5" x14ac:dyDescent="0.2">
      <c r="A62" s="24" t="s">
        <v>499</v>
      </c>
      <c r="B62" s="24">
        <v>21</v>
      </c>
      <c r="C62" s="24" t="s">
        <v>188</v>
      </c>
      <c r="D62" s="118" t="s">
        <v>1001</v>
      </c>
      <c r="E62" s="131">
        <v>22</v>
      </c>
    </row>
    <row r="63" spans="1:5" x14ac:dyDescent="0.2">
      <c r="A63" s="24" t="s">
        <v>503</v>
      </c>
      <c r="B63" s="24">
        <v>21</v>
      </c>
      <c r="C63" s="24" t="s">
        <v>188</v>
      </c>
      <c r="D63" s="119" t="s">
        <v>627</v>
      </c>
      <c r="E63" s="131">
        <v>13</v>
      </c>
    </row>
    <row r="64" spans="1:5" x14ac:dyDescent="0.2">
      <c r="A64" s="24" t="s">
        <v>507</v>
      </c>
      <c r="B64" s="24">
        <v>21</v>
      </c>
      <c r="C64" s="24" t="s">
        <v>188</v>
      </c>
      <c r="D64" s="119" t="s">
        <v>627</v>
      </c>
      <c r="E64" s="131">
        <v>39</v>
      </c>
    </row>
    <row r="65" spans="1:5" x14ac:dyDescent="0.2">
      <c r="A65" s="24" t="s">
        <v>516</v>
      </c>
      <c r="B65" s="24">
        <v>33</v>
      </c>
      <c r="C65" s="24" t="s">
        <v>188</v>
      </c>
      <c r="D65" s="119" t="s">
        <v>627</v>
      </c>
      <c r="E65" s="131">
        <v>22</v>
      </c>
    </row>
    <row r="66" spans="1:5" x14ac:dyDescent="0.2">
      <c r="A66" s="24" t="s">
        <v>526</v>
      </c>
      <c r="B66" s="24">
        <v>28</v>
      </c>
      <c r="C66" s="24" t="s">
        <v>188</v>
      </c>
      <c r="D66" s="119" t="s">
        <v>627</v>
      </c>
      <c r="E66" s="131">
        <v>13</v>
      </c>
    </row>
    <row r="67" spans="1:5" x14ac:dyDescent="0.2">
      <c r="A67" s="24" t="s">
        <v>530</v>
      </c>
      <c r="B67" s="24">
        <v>22</v>
      </c>
      <c r="C67" s="24" t="s">
        <v>188</v>
      </c>
      <c r="D67" s="119" t="s">
        <v>627</v>
      </c>
      <c r="E67" s="131">
        <v>24</v>
      </c>
    </row>
    <row r="68" spans="1:5" x14ac:dyDescent="0.2">
      <c r="A68" s="24" t="s">
        <v>536</v>
      </c>
      <c r="B68" s="24">
        <v>19</v>
      </c>
      <c r="C68" s="24" t="s">
        <v>188</v>
      </c>
      <c r="D68" s="119" t="s">
        <v>627</v>
      </c>
      <c r="E68" s="131">
        <v>22</v>
      </c>
    </row>
    <row r="69" spans="1:5" x14ac:dyDescent="0.2">
      <c r="A69" s="24" t="s">
        <v>540</v>
      </c>
      <c r="B69" s="24">
        <v>33</v>
      </c>
      <c r="C69" s="24" t="s">
        <v>188</v>
      </c>
      <c r="D69" s="118" t="s">
        <v>1001</v>
      </c>
      <c r="E69" s="131">
        <v>13</v>
      </c>
    </row>
    <row r="70" spans="1:5" x14ac:dyDescent="0.2">
      <c r="A70" s="24" t="s">
        <v>550</v>
      </c>
      <c r="B70" s="24">
        <v>25</v>
      </c>
      <c r="C70" s="24" t="s">
        <v>188</v>
      </c>
      <c r="D70" s="119" t="s">
        <v>627</v>
      </c>
      <c r="E70" s="131">
        <v>30</v>
      </c>
    </row>
    <row r="71" spans="1:5" x14ac:dyDescent="0.2">
      <c r="A71" s="24" t="s">
        <v>560</v>
      </c>
      <c r="B71" s="24">
        <v>21</v>
      </c>
      <c r="C71" s="24" t="s">
        <v>188</v>
      </c>
      <c r="D71" s="119" t="s">
        <v>627</v>
      </c>
      <c r="E71" s="131">
        <v>16</v>
      </c>
    </row>
    <row r="72" spans="1:5" x14ac:dyDescent="0.2">
      <c r="A72" s="24" t="s">
        <v>570</v>
      </c>
      <c r="B72" s="24">
        <v>27</v>
      </c>
      <c r="C72" s="24" t="s">
        <v>188</v>
      </c>
      <c r="D72" s="119" t="s">
        <v>627</v>
      </c>
      <c r="E72" s="131">
        <v>23</v>
      </c>
    </row>
    <row r="73" spans="1:5" x14ac:dyDescent="0.2">
      <c r="A73" s="24" t="s">
        <v>575</v>
      </c>
      <c r="B73" s="24">
        <v>24</v>
      </c>
      <c r="C73" s="24" t="s">
        <v>188</v>
      </c>
      <c r="D73" s="119" t="s">
        <v>627</v>
      </c>
      <c r="E73" s="131">
        <v>19</v>
      </c>
    </row>
    <row r="74" spans="1:5" x14ac:dyDescent="0.2">
      <c r="A74" s="24" t="s">
        <v>583</v>
      </c>
      <c r="B74" s="24">
        <v>34</v>
      </c>
      <c r="C74" s="24" t="s">
        <v>188</v>
      </c>
      <c r="D74" s="119" t="s">
        <v>627</v>
      </c>
      <c r="E74" s="131">
        <v>23</v>
      </c>
    </row>
    <row r="75" spans="1:5" x14ac:dyDescent="0.2">
      <c r="A75" s="24" t="s">
        <v>594</v>
      </c>
      <c r="B75" s="24">
        <v>26</v>
      </c>
      <c r="C75" s="22" t="s">
        <v>59</v>
      </c>
      <c r="D75" s="118" t="s">
        <v>1001</v>
      </c>
      <c r="E75" s="131">
        <v>26</v>
      </c>
    </row>
    <row r="76" spans="1:5" x14ac:dyDescent="0.2">
      <c r="A76" s="24" t="s">
        <v>600</v>
      </c>
      <c r="B76" s="24">
        <v>30</v>
      </c>
      <c r="C76" s="22" t="s">
        <v>59</v>
      </c>
      <c r="D76" s="118" t="s">
        <v>1001</v>
      </c>
      <c r="E76" s="131">
        <v>40</v>
      </c>
    </row>
    <row r="77" spans="1:5" x14ac:dyDescent="0.2">
      <c r="A77" s="24" t="s">
        <v>610</v>
      </c>
      <c r="B77" s="24">
        <v>25</v>
      </c>
      <c r="C77" s="22" t="s">
        <v>59</v>
      </c>
      <c r="D77" s="118" t="s">
        <v>1001</v>
      </c>
      <c r="E77" s="131">
        <v>32</v>
      </c>
    </row>
    <row r="78" spans="1:5" x14ac:dyDescent="0.2">
      <c r="A78" s="24" t="s">
        <v>615</v>
      </c>
      <c r="B78" s="24">
        <v>34</v>
      </c>
      <c r="C78" s="24" t="s">
        <v>188</v>
      </c>
      <c r="D78" s="119" t="s">
        <v>627</v>
      </c>
      <c r="E78" s="131">
        <v>25</v>
      </c>
    </row>
    <row r="79" spans="1:5" x14ac:dyDescent="0.2">
      <c r="A79" s="24" t="s">
        <v>621</v>
      </c>
      <c r="B79" s="24">
        <v>24</v>
      </c>
      <c r="C79" s="24" t="s">
        <v>188</v>
      </c>
      <c r="D79" s="119" t="s">
        <v>627</v>
      </c>
      <c r="E79" s="131">
        <v>25</v>
      </c>
    </row>
    <row r="81" spans="3:28" ht="18" x14ac:dyDescent="0.2">
      <c r="C81" s="145"/>
      <c r="D81" s="145"/>
      <c r="E81" s="145"/>
      <c r="F81" s="145"/>
      <c r="O81" s="165" t="s">
        <v>1002</v>
      </c>
      <c r="P81" s="165"/>
      <c r="Q81" s="165"/>
      <c r="R81" s="165"/>
      <c r="T81" s="165" t="s">
        <v>994</v>
      </c>
      <c r="U81" s="165"/>
      <c r="V81" s="165"/>
      <c r="W81" s="165"/>
      <c r="X81" s="165"/>
      <c r="Y81" s="165"/>
      <c r="Z81" s="165"/>
      <c r="AA81" s="165"/>
      <c r="AB81" s="165"/>
    </row>
    <row r="82" spans="3:28" ht="24" customHeight="1" x14ac:dyDescent="0.2">
      <c r="C82" s="146"/>
      <c r="D82" s="146"/>
      <c r="E82" s="146"/>
      <c r="F82" s="146"/>
      <c r="G82" s="146"/>
      <c r="H82" s="146"/>
      <c r="O82" s="102"/>
      <c r="P82" s="102" t="s">
        <v>1003</v>
      </c>
      <c r="Q82" s="102" t="s">
        <v>742</v>
      </c>
      <c r="R82" s="102" t="s">
        <v>743</v>
      </c>
      <c r="T82" s="102"/>
      <c r="U82" s="102" t="s">
        <v>995</v>
      </c>
      <c r="V82" s="102" t="s">
        <v>996</v>
      </c>
      <c r="W82" s="102" t="s">
        <v>653</v>
      </c>
      <c r="X82" s="102" t="s">
        <v>655</v>
      </c>
      <c r="Y82" s="102" t="s">
        <v>997</v>
      </c>
      <c r="Z82" s="102" t="s">
        <v>998</v>
      </c>
      <c r="AA82" s="102" t="s">
        <v>999</v>
      </c>
      <c r="AB82" s="102" t="s">
        <v>1000</v>
      </c>
    </row>
    <row r="83" spans="3:28" ht="24" customHeight="1" x14ac:dyDescent="0.2">
      <c r="C83" s="96"/>
      <c r="D83" s="96"/>
      <c r="E83" s="96"/>
      <c r="F83" s="96"/>
      <c r="G83" s="96"/>
      <c r="H83" s="96"/>
      <c r="O83" s="103" t="s">
        <v>651</v>
      </c>
      <c r="P83" s="110">
        <v>476500</v>
      </c>
      <c r="Q83" s="104"/>
      <c r="R83" s="104" t="s">
        <v>1015</v>
      </c>
      <c r="T83" s="103" t="s">
        <v>651</v>
      </c>
      <c r="U83" s="103" t="s">
        <v>627</v>
      </c>
      <c r="V83" s="104">
        <v>56</v>
      </c>
      <c r="W83" s="110">
        <v>19500</v>
      </c>
      <c r="X83" s="110">
        <v>6322</v>
      </c>
      <c r="Y83" s="104" t="s">
        <v>1016</v>
      </c>
      <c r="Z83" s="104" t="s">
        <v>1017</v>
      </c>
      <c r="AA83" s="110">
        <v>37.009</v>
      </c>
      <c r="AB83" s="110">
        <v>2072500</v>
      </c>
    </row>
    <row r="84" spans="3:28" ht="24" customHeight="1" thickBot="1" x14ac:dyDescent="0.25">
      <c r="C84" s="96"/>
      <c r="D84" s="100"/>
      <c r="E84" s="98"/>
      <c r="F84" s="98"/>
      <c r="G84" s="98"/>
      <c r="H84" s="98"/>
      <c r="O84" s="182"/>
      <c r="P84" s="182"/>
      <c r="Q84" s="182"/>
      <c r="R84" s="182"/>
      <c r="T84" s="103"/>
      <c r="U84" s="103" t="s">
        <v>1001</v>
      </c>
      <c r="V84" s="104">
        <v>22</v>
      </c>
      <c r="W84" s="110">
        <v>22773</v>
      </c>
      <c r="X84" s="110">
        <v>8652</v>
      </c>
      <c r="Y84" s="110">
        <v>1845</v>
      </c>
      <c r="Z84" s="104" t="s">
        <v>978</v>
      </c>
      <c r="AA84" s="110">
        <v>45.841000000000001</v>
      </c>
      <c r="AB84" s="110">
        <v>1008500</v>
      </c>
    </row>
    <row r="85" spans="3:28" ht="14.25" thickTop="1" thickBot="1" x14ac:dyDescent="0.25">
      <c r="C85" s="106"/>
      <c r="D85" s="106"/>
      <c r="E85" s="106"/>
      <c r="F85" s="106"/>
      <c r="G85" s="106"/>
      <c r="H85" s="106"/>
      <c r="O85" s="183"/>
      <c r="P85" s="183"/>
      <c r="Q85" s="183"/>
      <c r="R85" s="183"/>
      <c r="T85" s="182"/>
      <c r="U85" s="182"/>
      <c r="V85" s="182"/>
      <c r="W85" s="182"/>
      <c r="X85" s="182"/>
      <c r="Y85" s="182"/>
      <c r="Z85" s="182"/>
      <c r="AA85" s="182"/>
      <c r="AB85" s="182"/>
    </row>
    <row r="86" spans="3:28" ht="22.5" customHeight="1" thickTop="1" x14ac:dyDescent="0.2">
      <c r="C86" s="146"/>
      <c r="D86" s="146"/>
      <c r="E86" s="146"/>
      <c r="F86" s="146"/>
      <c r="G86" s="146"/>
      <c r="H86" s="146"/>
      <c r="O86" s="168" t="s">
        <v>1018</v>
      </c>
      <c r="P86" s="169"/>
      <c r="Q86" s="169"/>
      <c r="R86" s="169"/>
      <c r="S86" s="106"/>
      <c r="T86" s="193" t="s">
        <v>1019</v>
      </c>
      <c r="U86" s="194"/>
      <c r="V86" s="194"/>
      <c r="W86" s="194"/>
      <c r="X86" s="194"/>
      <c r="Y86" s="194"/>
      <c r="Z86" s="194"/>
      <c r="AA86" s="194"/>
      <c r="AB86" s="194"/>
    </row>
    <row r="87" spans="3:28" ht="12.75" customHeight="1" x14ac:dyDescent="0.2">
      <c r="C87" s="146"/>
      <c r="D87" s="146"/>
      <c r="E87" s="146"/>
      <c r="F87" s="146"/>
      <c r="G87" s="146"/>
      <c r="H87" s="146"/>
      <c r="T87" s="195"/>
      <c r="U87" s="196"/>
      <c r="V87" s="196"/>
      <c r="W87" s="196"/>
      <c r="X87" s="196"/>
      <c r="Y87" s="196"/>
      <c r="Z87" s="196"/>
      <c r="AA87" s="196"/>
      <c r="AB87" s="196"/>
    </row>
    <row r="88" spans="3:28" ht="15" x14ac:dyDescent="0.2">
      <c r="C88" s="111"/>
      <c r="T88" s="195"/>
      <c r="U88" s="196"/>
      <c r="V88" s="196"/>
      <c r="W88" s="196"/>
      <c r="X88" s="196"/>
      <c r="Y88" s="196"/>
      <c r="Z88" s="196"/>
      <c r="AA88" s="196"/>
      <c r="AB88" s="196"/>
    </row>
    <row r="89" spans="3:28" x14ac:dyDescent="0.2">
      <c r="C89" s="146"/>
      <c r="D89" s="146"/>
      <c r="E89" s="146"/>
      <c r="F89" s="146"/>
      <c r="G89" s="146"/>
      <c r="H89" s="146"/>
      <c r="I89" s="146"/>
      <c r="J89" s="146"/>
      <c r="K89" s="146"/>
      <c r="T89" s="143"/>
      <c r="U89" s="143"/>
      <c r="V89" s="143"/>
      <c r="W89" s="143"/>
      <c r="X89" s="143"/>
      <c r="Y89" s="143"/>
    </row>
    <row r="90" spans="3:28" x14ac:dyDescent="0.2">
      <c r="C90" s="96"/>
      <c r="D90" s="96"/>
      <c r="E90" s="96"/>
      <c r="F90" s="96"/>
      <c r="G90" s="96"/>
      <c r="H90" s="96"/>
      <c r="I90" s="96"/>
      <c r="J90" s="96"/>
      <c r="K90" s="96"/>
    </row>
    <row r="91" spans="3:28" x14ac:dyDescent="0.2">
      <c r="C91" s="106"/>
      <c r="D91" s="99"/>
      <c r="E91" s="98"/>
      <c r="F91" s="147"/>
      <c r="G91" s="100"/>
      <c r="H91" s="100"/>
      <c r="I91" s="98"/>
      <c r="J91" s="100"/>
      <c r="K91" s="100"/>
    </row>
    <row r="92" spans="3:28" x14ac:dyDescent="0.2">
      <c r="C92" s="106"/>
      <c r="D92" s="99"/>
      <c r="E92" s="98"/>
      <c r="F92" s="147"/>
      <c r="G92" s="100"/>
      <c r="H92" s="100"/>
      <c r="I92" s="98"/>
      <c r="J92" s="100"/>
      <c r="K92" s="100"/>
    </row>
    <row r="93" spans="3:28" x14ac:dyDescent="0.2">
      <c r="C93" s="106"/>
      <c r="D93" s="106"/>
      <c r="E93" s="106"/>
      <c r="F93" s="106"/>
      <c r="G93" s="106"/>
      <c r="H93" s="106"/>
      <c r="I93" s="106"/>
      <c r="J93" s="106"/>
      <c r="K93" s="106"/>
    </row>
    <row r="96" spans="3:28" x14ac:dyDescent="0.2">
      <c r="C96" s="94"/>
    </row>
    <row r="97" spans="3:3" ht="15" x14ac:dyDescent="0.2">
      <c r="C97" s="111"/>
    </row>
    <row r="98" spans="3:3" x14ac:dyDescent="0.2">
      <c r="C98" s="101"/>
    </row>
  </sheetData>
  <autoFilter ref="A1:E79" xr:uid="{9E9E95C9-EA2F-4084-BA4A-18212DDDE31B}"/>
  <mergeCells count="7">
    <mergeCell ref="T85:AB85"/>
    <mergeCell ref="T86:AB88"/>
    <mergeCell ref="T81:AB81"/>
    <mergeCell ref="O81:R81"/>
    <mergeCell ref="O84:R84"/>
    <mergeCell ref="O85:R85"/>
    <mergeCell ref="O86:R8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CC527-69FC-4E51-A329-48541A3B39F3}">
  <dimension ref="A1:AF45"/>
  <sheetViews>
    <sheetView showGridLines="0" tabSelected="1" topLeftCell="A8" zoomScaleNormal="100" workbookViewId="0">
      <selection activeCell="A18" sqref="A18:E24"/>
    </sheetView>
  </sheetViews>
  <sheetFormatPr defaultRowHeight="12.75" x14ac:dyDescent="0.2"/>
  <cols>
    <col min="1" max="1" width="14.28515625" customWidth="1"/>
    <col min="2" max="2" width="10.85546875" customWidth="1"/>
    <col min="3" max="3" width="12.42578125" customWidth="1"/>
    <col min="9" max="9" width="10.7109375" customWidth="1"/>
    <col min="10" max="10" width="25.28515625" customWidth="1"/>
    <col min="14" max="14" width="13.140625" customWidth="1"/>
    <col min="16" max="16" width="9.140625" bestFit="1" customWidth="1"/>
    <col min="18" max="18" width="3" bestFit="1" customWidth="1"/>
    <col min="22" max="22" width="9.140625" bestFit="1" customWidth="1"/>
    <col min="23" max="23" width="7.85546875" bestFit="1" customWidth="1"/>
    <col min="24" max="24" width="3" hidden="1" customWidth="1"/>
    <col min="25" max="25" width="0" hidden="1" customWidth="1"/>
  </cols>
  <sheetData>
    <row r="1" spans="1:32" ht="27.75" customHeight="1" x14ac:dyDescent="0.2">
      <c r="A1" s="196" t="s">
        <v>630</v>
      </c>
      <c r="B1" s="203" t="s">
        <v>1010</v>
      </c>
      <c r="C1" s="204"/>
      <c r="I1" s="120" t="s">
        <v>1020</v>
      </c>
      <c r="J1" s="120" t="s">
        <v>1021</v>
      </c>
      <c r="N1" s="205" t="s">
        <v>1029</v>
      </c>
      <c r="O1" s="205"/>
      <c r="P1" s="205"/>
      <c r="Q1" s="205"/>
      <c r="U1" s="192" t="s">
        <v>1030</v>
      </c>
      <c r="V1" s="192"/>
      <c r="W1" s="192"/>
      <c r="AB1" s="247" t="s">
        <v>1162</v>
      </c>
      <c r="AC1" s="247"/>
      <c r="AD1" s="247"/>
    </row>
    <row r="2" spans="1:32" ht="15.75" customHeight="1" x14ac:dyDescent="0.2">
      <c r="A2" s="199"/>
      <c r="B2" s="203" t="s">
        <v>1011</v>
      </c>
      <c r="C2" s="204"/>
      <c r="I2" s="121" t="s">
        <v>1022</v>
      </c>
      <c r="J2" s="122" t="s">
        <v>1006</v>
      </c>
      <c r="N2" s="102" t="s">
        <v>1014</v>
      </c>
      <c r="O2" s="102" t="s">
        <v>651</v>
      </c>
      <c r="P2" s="102" t="s">
        <v>967</v>
      </c>
      <c r="Q2" s="148" t="s">
        <v>1031</v>
      </c>
      <c r="U2" s="102" t="s">
        <v>651</v>
      </c>
      <c r="V2" s="102" t="s">
        <v>967</v>
      </c>
      <c r="W2" s="148" t="s">
        <v>1031</v>
      </c>
      <c r="AB2" s="102" t="s">
        <v>966</v>
      </c>
      <c r="AC2" s="102" t="s">
        <v>651</v>
      </c>
      <c r="AD2" s="102" t="s">
        <v>967</v>
      </c>
    </row>
    <row r="3" spans="1:32" ht="10.5" customHeight="1" x14ac:dyDescent="0.2">
      <c r="A3" s="200"/>
      <c r="B3" s="125" t="s">
        <v>1004</v>
      </c>
      <c r="C3" s="125" t="s">
        <v>1005</v>
      </c>
      <c r="I3" s="121" t="s">
        <v>1023</v>
      </c>
      <c r="J3" s="122" t="s">
        <v>1007</v>
      </c>
      <c r="N3" s="171" t="s">
        <v>59</v>
      </c>
      <c r="O3" s="102">
        <v>12</v>
      </c>
      <c r="P3" s="102">
        <v>3</v>
      </c>
      <c r="Q3" s="187" t="s">
        <v>1006</v>
      </c>
      <c r="R3" s="202">
        <f>SUM(P3:P9)</f>
        <v>16</v>
      </c>
      <c r="S3" s="124"/>
      <c r="U3" s="103">
        <v>12</v>
      </c>
      <c r="V3" s="104">
        <v>3</v>
      </c>
      <c r="W3" s="187" t="s">
        <v>1006</v>
      </c>
      <c r="X3" s="197">
        <f>SUM(V3:V10)</f>
        <v>42</v>
      </c>
      <c r="AB3" s="179" t="s">
        <v>627</v>
      </c>
      <c r="AC3" s="103">
        <v>12</v>
      </c>
      <c r="AD3" s="104">
        <v>1</v>
      </c>
      <c r="AE3" s="248" t="s">
        <v>1006</v>
      </c>
      <c r="AF3" s="197">
        <f>SUM(AD3:AD10)</f>
        <v>33</v>
      </c>
    </row>
    <row r="4" spans="1:32" ht="17.25" customHeight="1" x14ac:dyDescent="0.2">
      <c r="A4" s="128" t="s">
        <v>1006</v>
      </c>
      <c r="B4" s="124">
        <v>42</v>
      </c>
      <c r="C4" s="127">
        <f>B4/78*100</f>
        <v>53.846153846153847</v>
      </c>
      <c r="I4" s="121" t="s">
        <v>1024</v>
      </c>
      <c r="J4" s="122" t="s">
        <v>1008</v>
      </c>
      <c r="N4" s="171"/>
      <c r="O4" s="102">
        <v>14</v>
      </c>
      <c r="P4" s="102">
        <v>1</v>
      </c>
      <c r="Q4" s="188"/>
      <c r="R4" s="202"/>
      <c r="S4" s="124"/>
      <c r="U4" s="103">
        <v>13</v>
      </c>
      <c r="V4" s="104">
        <v>8</v>
      </c>
      <c r="W4" s="188"/>
      <c r="X4" s="197"/>
      <c r="AB4" s="180"/>
      <c r="AC4" s="103">
        <v>13</v>
      </c>
      <c r="AD4" s="104">
        <v>7</v>
      </c>
      <c r="AE4" s="202"/>
      <c r="AF4" s="197"/>
    </row>
    <row r="5" spans="1:32" ht="17.25" customHeight="1" x14ac:dyDescent="0.2">
      <c r="A5" s="128" t="s">
        <v>1007</v>
      </c>
      <c r="B5" s="124">
        <v>26</v>
      </c>
      <c r="C5" s="127">
        <f>B5/78*100</f>
        <v>33.333333333333329</v>
      </c>
      <c r="I5" s="121" t="s">
        <v>1025</v>
      </c>
      <c r="J5" s="122" t="s">
        <v>1009</v>
      </c>
      <c r="N5" s="171"/>
      <c r="O5" s="102">
        <v>15</v>
      </c>
      <c r="P5" s="102">
        <v>4</v>
      </c>
      <c r="Q5" s="188"/>
      <c r="R5" s="202"/>
      <c r="S5" s="124"/>
      <c r="U5" s="103">
        <v>14</v>
      </c>
      <c r="V5" s="104">
        <v>6</v>
      </c>
      <c r="W5" s="188"/>
      <c r="X5" s="197"/>
      <c r="AB5" s="180"/>
      <c r="AC5" s="103">
        <v>14</v>
      </c>
      <c r="AD5" s="104">
        <v>6</v>
      </c>
      <c r="AE5" s="202"/>
      <c r="AF5" s="197"/>
    </row>
    <row r="6" spans="1:32" ht="17.25" customHeight="1" x14ac:dyDescent="0.2">
      <c r="A6" s="128" t="s">
        <v>1008</v>
      </c>
      <c r="B6" s="124">
        <v>10</v>
      </c>
      <c r="C6" s="127">
        <f t="shared" ref="C6" si="0">B6/78*100</f>
        <v>12.820512820512819</v>
      </c>
      <c r="N6" s="171"/>
      <c r="O6" s="102">
        <v>16</v>
      </c>
      <c r="P6" s="102">
        <v>2</v>
      </c>
      <c r="Q6" s="188"/>
      <c r="R6" s="202"/>
      <c r="S6" s="124"/>
      <c r="U6" s="103">
        <v>15</v>
      </c>
      <c r="V6" s="104">
        <v>7</v>
      </c>
      <c r="W6" s="188"/>
      <c r="X6" s="197"/>
      <c r="AB6" s="180"/>
      <c r="AC6" s="103">
        <v>15</v>
      </c>
      <c r="AD6" s="104">
        <v>6</v>
      </c>
      <c r="AE6" s="202"/>
      <c r="AF6" s="197"/>
    </row>
    <row r="7" spans="1:32" ht="17.25" customHeight="1" x14ac:dyDescent="0.2">
      <c r="A7" s="126" t="s">
        <v>1009</v>
      </c>
      <c r="B7" s="125">
        <v>0</v>
      </c>
      <c r="C7" s="144">
        <v>0</v>
      </c>
      <c r="J7" s="206" t="s">
        <v>1026</v>
      </c>
      <c r="K7" s="206"/>
      <c r="L7" s="206"/>
      <c r="N7" s="171"/>
      <c r="O7" s="102">
        <v>17</v>
      </c>
      <c r="P7" s="102">
        <v>2</v>
      </c>
      <c r="Q7" s="188"/>
      <c r="R7" s="202"/>
      <c r="S7" s="124"/>
      <c r="U7" s="103">
        <v>16</v>
      </c>
      <c r="V7" s="104">
        <v>7</v>
      </c>
      <c r="W7" s="188"/>
      <c r="X7" s="197"/>
      <c r="AB7" s="180"/>
      <c r="AC7" s="103">
        <v>16</v>
      </c>
      <c r="AD7" s="104">
        <v>5</v>
      </c>
      <c r="AE7" s="202"/>
      <c r="AF7" s="197"/>
    </row>
    <row r="8" spans="1:32" ht="17.25" customHeight="1" x14ac:dyDescent="0.2">
      <c r="J8" s="206"/>
      <c r="K8" s="206"/>
      <c r="L8" s="206"/>
      <c r="N8" s="171"/>
      <c r="O8" s="102">
        <v>18</v>
      </c>
      <c r="P8" s="102">
        <v>2</v>
      </c>
      <c r="Q8" s="188"/>
      <c r="R8" s="202"/>
      <c r="S8" s="124"/>
      <c r="U8" s="103">
        <v>17</v>
      </c>
      <c r="V8" s="104">
        <v>2</v>
      </c>
      <c r="W8" s="188"/>
      <c r="X8" s="197"/>
      <c r="AB8" s="180"/>
      <c r="AC8" s="103">
        <v>17</v>
      </c>
      <c r="AD8" s="104">
        <v>1</v>
      </c>
      <c r="AE8" s="202"/>
      <c r="AF8" s="197"/>
    </row>
    <row r="9" spans="1:32" x14ac:dyDescent="0.2">
      <c r="A9" s="198" t="s">
        <v>630</v>
      </c>
      <c r="B9" s="201" t="s">
        <v>59</v>
      </c>
      <c r="C9" s="201"/>
      <c r="D9" s="201" t="s">
        <v>188</v>
      </c>
      <c r="E9" s="201"/>
      <c r="J9" s="206"/>
      <c r="K9" s="206"/>
      <c r="L9" s="206"/>
      <c r="N9" s="171"/>
      <c r="O9" s="102">
        <v>19</v>
      </c>
      <c r="P9" s="102">
        <v>2</v>
      </c>
      <c r="Q9" s="188"/>
      <c r="R9" s="202"/>
      <c r="S9" s="124"/>
      <c r="U9" s="103">
        <v>18</v>
      </c>
      <c r="V9" s="104">
        <v>4</v>
      </c>
      <c r="W9" s="188"/>
      <c r="X9" s="197"/>
      <c r="AB9" s="180"/>
      <c r="AC9" s="103">
        <v>18</v>
      </c>
      <c r="AD9" s="104">
        <v>2</v>
      </c>
      <c r="AE9" s="202"/>
      <c r="AF9" s="197"/>
    </row>
    <row r="10" spans="1:32" x14ac:dyDescent="0.2">
      <c r="A10" s="199"/>
      <c r="B10" s="201" t="s">
        <v>1027</v>
      </c>
      <c r="C10" s="201"/>
      <c r="D10" s="201" t="s">
        <v>1028</v>
      </c>
      <c r="E10" s="201"/>
      <c r="J10" s="206"/>
      <c r="K10" s="206"/>
      <c r="L10" s="206"/>
      <c r="N10" s="171"/>
      <c r="O10" s="102">
        <v>20</v>
      </c>
      <c r="P10" s="102">
        <v>3</v>
      </c>
      <c r="Q10" s="187" t="s">
        <v>1007</v>
      </c>
      <c r="R10" s="202">
        <f>SUM(P10:P14)</f>
        <v>8</v>
      </c>
      <c r="S10" s="124"/>
      <c r="U10" s="103">
        <v>19</v>
      </c>
      <c r="V10" s="104">
        <v>5</v>
      </c>
      <c r="W10" s="188"/>
      <c r="X10" s="197"/>
      <c r="AB10" s="180"/>
      <c r="AC10" s="103">
        <v>19</v>
      </c>
      <c r="AD10" s="104">
        <v>5</v>
      </c>
      <c r="AE10" s="202"/>
      <c r="AF10" s="197"/>
    </row>
    <row r="11" spans="1:32" x14ac:dyDescent="0.2">
      <c r="A11" s="200"/>
      <c r="B11" s="125" t="s">
        <v>1004</v>
      </c>
      <c r="C11" s="125" t="s">
        <v>1005</v>
      </c>
      <c r="D11" s="125" t="s">
        <v>1004</v>
      </c>
      <c r="E11" s="125" t="s">
        <v>1005</v>
      </c>
      <c r="J11" s="206"/>
      <c r="K11" s="206"/>
      <c r="L11" s="206"/>
      <c r="N11" s="171"/>
      <c r="O11" s="102">
        <v>22</v>
      </c>
      <c r="P11" s="102">
        <v>1</v>
      </c>
      <c r="Q11" s="188"/>
      <c r="R11" s="202"/>
      <c r="S11" s="124"/>
      <c r="U11" s="103">
        <v>20</v>
      </c>
      <c r="V11" s="104">
        <v>4</v>
      </c>
      <c r="W11" s="187" t="s">
        <v>1007</v>
      </c>
      <c r="X11" s="197">
        <f>SUM(V11:V18)</f>
        <v>26</v>
      </c>
      <c r="AB11" s="180"/>
      <c r="AC11" s="103">
        <v>20</v>
      </c>
      <c r="AD11" s="104">
        <v>2</v>
      </c>
      <c r="AE11" s="248" t="s">
        <v>1007</v>
      </c>
      <c r="AF11" s="197">
        <f>SUM(AD11:AD17)</f>
        <v>18</v>
      </c>
    </row>
    <row r="12" spans="1:32" x14ac:dyDescent="0.2">
      <c r="A12" s="128" t="s">
        <v>1006</v>
      </c>
      <c r="B12" s="124">
        <v>16</v>
      </c>
      <c r="C12" s="127">
        <f>B12/28*100</f>
        <v>57.142857142857139</v>
      </c>
      <c r="D12" s="124">
        <v>26</v>
      </c>
      <c r="E12" s="127">
        <f>D12/50*100</f>
        <v>52</v>
      </c>
      <c r="J12" s="206"/>
      <c r="K12" s="206"/>
      <c r="L12" s="206"/>
      <c r="N12" s="171"/>
      <c r="O12" s="102">
        <v>23</v>
      </c>
      <c r="P12" s="102">
        <v>1</v>
      </c>
      <c r="Q12" s="188"/>
      <c r="R12" s="202"/>
      <c r="S12" s="124"/>
      <c r="U12" s="103">
        <v>21</v>
      </c>
      <c r="V12" s="104">
        <v>1</v>
      </c>
      <c r="W12" s="188"/>
      <c r="X12" s="197"/>
      <c r="AB12" s="180"/>
      <c r="AC12" s="103">
        <v>21</v>
      </c>
      <c r="AD12" s="104">
        <v>1</v>
      </c>
      <c r="AE12" s="202"/>
      <c r="AF12" s="197"/>
    </row>
    <row r="13" spans="1:32" x14ac:dyDescent="0.2">
      <c r="A13" s="128" t="s">
        <v>1007</v>
      </c>
      <c r="B13" s="124">
        <v>8</v>
      </c>
      <c r="C13" s="127">
        <f t="shared" ref="C13:C14" si="1">B13/28*100</f>
        <v>28.571428571428569</v>
      </c>
      <c r="D13" s="124">
        <v>18</v>
      </c>
      <c r="E13" s="127">
        <f t="shared" ref="E13:E14" si="2">D13/50*100</f>
        <v>36</v>
      </c>
      <c r="J13" s="206"/>
      <c r="K13" s="206"/>
      <c r="L13" s="206"/>
      <c r="N13" s="171"/>
      <c r="O13" s="102">
        <v>24</v>
      </c>
      <c r="P13" s="102">
        <v>1</v>
      </c>
      <c r="Q13" s="188"/>
      <c r="R13" s="202"/>
      <c r="S13" s="124"/>
      <c r="U13" s="103">
        <v>22</v>
      </c>
      <c r="V13" s="104">
        <v>6</v>
      </c>
      <c r="W13" s="188"/>
      <c r="X13" s="197"/>
      <c r="AB13" s="180"/>
      <c r="AC13" s="103">
        <v>22</v>
      </c>
      <c r="AD13" s="104">
        <v>4</v>
      </c>
      <c r="AE13" s="202"/>
      <c r="AF13" s="197"/>
    </row>
    <row r="14" spans="1:32" x14ac:dyDescent="0.2">
      <c r="A14" s="128" t="s">
        <v>1008</v>
      </c>
      <c r="B14" s="124">
        <v>4</v>
      </c>
      <c r="C14" s="127">
        <f t="shared" si="1"/>
        <v>14.285714285714285</v>
      </c>
      <c r="D14" s="124">
        <v>6</v>
      </c>
      <c r="E14" s="127">
        <f t="shared" si="2"/>
        <v>12</v>
      </c>
      <c r="J14" s="206"/>
      <c r="K14" s="206"/>
      <c r="L14" s="206"/>
      <c r="N14" s="171"/>
      <c r="O14" s="102">
        <v>26</v>
      </c>
      <c r="P14" s="102">
        <v>2</v>
      </c>
      <c r="Q14" s="188"/>
      <c r="R14" s="202"/>
      <c r="S14" s="124"/>
      <c r="U14" s="103">
        <v>23</v>
      </c>
      <c r="V14" s="104">
        <v>4</v>
      </c>
      <c r="W14" s="188"/>
      <c r="X14" s="197"/>
      <c r="AB14" s="180"/>
      <c r="AC14" s="103">
        <v>23</v>
      </c>
      <c r="AD14" s="104">
        <v>4</v>
      </c>
      <c r="AE14" s="202"/>
      <c r="AF14" s="197"/>
    </row>
    <row r="15" spans="1:32" x14ac:dyDescent="0.2">
      <c r="A15" s="126" t="s">
        <v>1009</v>
      </c>
      <c r="B15" s="125">
        <v>0</v>
      </c>
      <c r="C15" s="144">
        <v>0</v>
      </c>
      <c r="D15" s="125">
        <v>0</v>
      </c>
      <c r="E15" s="144">
        <v>0</v>
      </c>
      <c r="N15" s="171"/>
      <c r="O15" s="102">
        <v>30</v>
      </c>
      <c r="P15" s="102">
        <v>1</v>
      </c>
      <c r="Q15" s="187" t="s">
        <v>1008</v>
      </c>
      <c r="R15" s="202">
        <f>SUM(P15:P18)</f>
        <v>4</v>
      </c>
      <c r="S15" s="124"/>
      <c r="U15" s="103">
        <v>24</v>
      </c>
      <c r="V15" s="104">
        <v>4</v>
      </c>
      <c r="W15" s="188"/>
      <c r="X15" s="197"/>
      <c r="AB15" s="180"/>
      <c r="AC15" s="103">
        <v>24</v>
      </c>
      <c r="AD15" s="104">
        <v>3</v>
      </c>
      <c r="AE15" s="202"/>
      <c r="AF15" s="197"/>
    </row>
    <row r="16" spans="1:32" x14ac:dyDescent="0.2">
      <c r="N16" s="171"/>
      <c r="O16" s="102">
        <v>32</v>
      </c>
      <c r="P16" s="102">
        <v>1</v>
      </c>
      <c r="Q16" s="188"/>
      <c r="R16" s="202"/>
      <c r="S16" s="124"/>
      <c r="U16" s="103">
        <v>25</v>
      </c>
      <c r="V16" s="104">
        <v>4</v>
      </c>
      <c r="W16" s="188"/>
      <c r="X16" s="197"/>
      <c r="AB16" s="180"/>
      <c r="AC16" s="103">
        <v>25</v>
      </c>
      <c r="AD16" s="104">
        <v>3</v>
      </c>
      <c r="AE16" s="202"/>
      <c r="AF16" s="197"/>
    </row>
    <row r="17" spans="1:32" x14ac:dyDescent="0.2">
      <c r="N17" s="171"/>
      <c r="O17" s="102">
        <v>33</v>
      </c>
      <c r="P17" s="102">
        <v>1</v>
      </c>
      <c r="Q17" s="188"/>
      <c r="R17" s="202"/>
      <c r="S17" s="124"/>
      <c r="U17" s="103">
        <v>26</v>
      </c>
      <c r="V17" s="104">
        <v>2</v>
      </c>
      <c r="W17" s="188"/>
      <c r="X17" s="197"/>
      <c r="AB17" s="180"/>
      <c r="AC17" s="103">
        <v>27</v>
      </c>
      <c r="AD17" s="104">
        <v>1</v>
      </c>
      <c r="AE17" s="202"/>
      <c r="AF17" s="197"/>
    </row>
    <row r="18" spans="1:32" x14ac:dyDescent="0.2">
      <c r="A18" s="198" t="s">
        <v>630</v>
      </c>
      <c r="B18" s="201" t="s">
        <v>627</v>
      </c>
      <c r="C18" s="201"/>
      <c r="D18" s="201" t="s">
        <v>1001</v>
      </c>
      <c r="E18" s="201"/>
      <c r="N18" s="171"/>
      <c r="O18" s="102">
        <v>40</v>
      </c>
      <c r="P18" s="102">
        <v>1</v>
      </c>
      <c r="Q18" s="188"/>
      <c r="R18" s="202"/>
      <c r="S18" s="124"/>
      <c r="U18" s="103">
        <v>27</v>
      </c>
      <c r="V18" s="104">
        <v>1</v>
      </c>
      <c r="W18" s="188"/>
      <c r="X18" s="197"/>
      <c r="AB18" s="180"/>
      <c r="AC18" s="103">
        <v>30</v>
      </c>
      <c r="AD18" s="104">
        <v>1</v>
      </c>
      <c r="AE18" s="248" t="s">
        <v>1008</v>
      </c>
      <c r="AF18" s="197">
        <f>SUM(AD18:AD21)</f>
        <v>5</v>
      </c>
    </row>
    <row r="19" spans="1:32" ht="24" customHeight="1" x14ac:dyDescent="0.2">
      <c r="A19" s="199"/>
      <c r="B19" s="201" t="s">
        <v>1164</v>
      </c>
      <c r="C19" s="201"/>
      <c r="D19" s="201" t="s">
        <v>1163</v>
      </c>
      <c r="E19" s="201"/>
      <c r="N19" s="171" t="s">
        <v>188</v>
      </c>
      <c r="O19" s="102">
        <v>13</v>
      </c>
      <c r="P19" s="102">
        <v>8</v>
      </c>
      <c r="Q19" s="187" t="s">
        <v>1006</v>
      </c>
      <c r="R19" s="202">
        <f>SUM(P19:P24)</f>
        <v>26</v>
      </c>
      <c r="S19" s="124"/>
      <c r="U19" s="103">
        <v>30</v>
      </c>
      <c r="V19" s="104">
        <v>2</v>
      </c>
      <c r="W19" s="187" t="s">
        <v>1008</v>
      </c>
      <c r="X19" s="197">
        <f>SUM(V19:V26)</f>
        <v>10</v>
      </c>
      <c r="AB19" s="180"/>
      <c r="AC19" s="103">
        <v>31</v>
      </c>
      <c r="AD19" s="104">
        <v>1</v>
      </c>
      <c r="AE19" s="202"/>
      <c r="AF19" s="197"/>
    </row>
    <row r="20" spans="1:32" x14ac:dyDescent="0.2">
      <c r="A20" s="200"/>
      <c r="B20" s="125" t="s">
        <v>1004</v>
      </c>
      <c r="C20" s="125" t="s">
        <v>1005</v>
      </c>
      <c r="D20" s="125" t="s">
        <v>1004</v>
      </c>
      <c r="E20" s="125" t="s">
        <v>1005</v>
      </c>
      <c r="N20" s="171"/>
      <c r="O20" s="102">
        <v>14</v>
      </c>
      <c r="P20" s="102">
        <v>5</v>
      </c>
      <c r="Q20" s="188"/>
      <c r="R20" s="202"/>
      <c r="S20" s="124"/>
      <c r="U20" s="103">
        <v>31</v>
      </c>
      <c r="V20" s="104">
        <v>1</v>
      </c>
      <c r="W20" s="187"/>
      <c r="X20" s="197"/>
      <c r="AB20" s="180"/>
      <c r="AC20" s="103">
        <v>33</v>
      </c>
      <c r="AD20" s="104">
        <v>1</v>
      </c>
      <c r="AE20" s="202"/>
      <c r="AF20" s="197"/>
    </row>
    <row r="21" spans="1:32" x14ac:dyDescent="0.2">
      <c r="A21" s="128" t="s">
        <v>1006</v>
      </c>
      <c r="B21" s="124">
        <v>33</v>
      </c>
      <c r="C21" s="127">
        <f>B21/56*100</f>
        <v>58.928571428571431</v>
      </c>
      <c r="D21" s="124">
        <v>9</v>
      </c>
      <c r="E21" s="127">
        <f>D21/22*100</f>
        <v>40.909090909090914</v>
      </c>
      <c r="N21" s="171"/>
      <c r="O21" s="102">
        <v>15</v>
      </c>
      <c r="P21" s="102">
        <v>3</v>
      </c>
      <c r="Q21" s="188"/>
      <c r="R21" s="202"/>
      <c r="S21" s="124"/>
      <c r="U21" s="103">
        <v>32</v>
      </c>
      <c r="V21" s="104">
        <v>1</v>
      </c>
      <c r="W21" s="187"/>
      <c r="X21" s="197"/>
      <c r="AB21" s="181"/>
      <c r="AC21" s="103">
        <v>39</v>
      </c>
      <c r="AD21" s="104">
        <v>2</v>
      </c>
      <c r="AE21" s="202"/>
      <c r="AF21" s="197"/>
    </row>
    <row r="22" spans="1:32" x14ac:dyDescent="0.2">
      <c r="A22" s="128" t="s">
        <v>1007</v>
      </c>
      <c r="B22" s="124">
        <v>18</v>
      </c>
      <c r="C22" s="127">
        <f t="shared" ref="C22:C24" si="3">B22/56*100</f>
        <v>32.142857142857146</v>
      </c>
      <c r="D22" s="124">
        <v>8</v>
      </c>
      <c r="E22" s="127">
        <f t="shared" ref="E22:E24" si="4">D22/22*100</f>
        <v>36.363636363636367</v>
      </c>
      <c r="N22" s="171"/>
      <c r="O22" s="102">
        <v>16</v>
      </c>
      <c r="P22" s="102">
        <v>5</v>
      </c>
      <c r="Q22" s="188"/>
      <c r="R22" s="202"/>
      <c r="S22" s="124"/>
      <c r="U22" s="103">
        <v>33</v>
      </c>
      <c r="V22" s="104">
        <v>1</v>
      </c>
      <c r="W22" s="187"/>
      <c r="X22" s="197"/>
      <c r="AB22" s="103"/>
      <c r="AC22" s="103"/>
      <c r="AD22" s="104"/>
    </row>
    <row r="23" spans="1:32" x14ac:dyDescent="0.2">
      <c r="A23" s="128" t="s">
        <v>1008</v>
      </c>
      <c r="B23" s="124">
        <v>5</v>
      </c>
      <c r="C23" s="127">
        <f t="shared" si="3"/>
        <v>8.9285714285714288</v>
      </c>
      <c r="D23" s="124">
        <v>5</v>
      </c>
      <c r="E23" s="127">
        <f t="shared" si="4"/>
        <v>22.727272727272727</v>
      </c>
      <c r="N23" s="171"/>
      <c r="O23" s="102">
        <v>18</v>
      </c>
      <c r="P23" s="102">
        <v>2</v>
      </c>
      <c r="Q23" s="188"/>
      <c r="R23" s="202"/>
      <c r="S23" s="124"/>
      <c r="U23" s="103">
        <v>34</v>
      </c>
      <c r="V23" s="104">
        <v>1</v>
      </c>
      <c r="W23" s="187"/>
      <c r="X23" s="197"/>
      <c r="AB23" s="179" t="s">
        <v>1001</v>
      </c>
      <c r="AC23" s="103">
        <v>12</v>
      </c>
      <c r="AD23" s="104">
        <v>2</v>
      </c>
      <c r="AE23" s="248" t="s">
        <v>1006</v>
      </c>
      <c r="AF23" s="197">
        <f>SUM(AD23:AD28)</f>
        <v>9</v>
      </c>
    </row>
    <row r="24" spans="1:32" x14ac:dyDescent="0.2">
      <c r="A24" s="126" t="s">
        <v>1009</v>
      </c>
      <c r="B24" s="125">
        <v>0</v>
      </c>
      <c r="C24" s="249">
        <f t="shared" si="3"/>
        <v>0</v>
      </c>
      <c r="D24" s="125">
        <v>0</v>
      </c>
      <c r="E24" s="249">
        <f t="shared" si="4"/>
        <v>0</v>
      </c>
      <c r="N24" s="171"/>
      <c r="O24" s="102">
        <v>19</v>
      </c>
      <c r="P24" s="102">
        <v>3</v>
      </c>
      <c r="Q24" s="188"/>
      <c r="R24" s="202"/>
      <c r="S24" s="124"/>
      <c r="U24" s="103">
        <v>39</v>
      </c>
      <c r="V24" s="104">
        <v>2</v>
      </c>
      <c r="W24" s="187"/>
      <c r="X24" s="197"/>
      <c r="AB24" s="180"/>
      <c r="AC24" s="103">
        <v>13</v>
      </c>
      <c r="AD24" s="104">
        <v>1</v>
      </c>
      <c r="AE24" s="202"/>
      <c r="AF24" s="197"/>
    </row>
    <row r="25" spans="1:32" x14ac:dyDescent="0.2">
      <c r="B25">
        <f>SUM(B21:B24)</f>
        <v>56</v>
      </c>
      <c r="D25">
        <f>SUM(D21:D24)</f>
        <v>22</v>
      </c>
      <c r="N25" s="171"/>
      <c r="O25" s="102">
        <v>20</v>
      </c>
      <c r="P25" s="102">
        <v>1</v>
      </c>
      <c r="Q25" s="187" t="s">
        <v>1007</v>
      </c>
      <c r="R25" s="202">
        <f>SUM(P25:P31)</f>
        <v>18</v>
      </c>
      <c r="S25" s="124"/>
      <c r="U25" s="103">
        <v>40</v>
      </c>
      <c r="V25" s="104">
        <v>1</v>
      </c>
      <c r="W25" s="187"/>
      <c r="X25" s="197"/>
      <c r="AB25" s="180"/>
      <c r="AC25" s="103">
        <v>15</v>
      </c>
      <c r="AD25" s="104">
        <v>1</v>
      </c>
      <c r="AE25" s="202"/>
      <c r="AF25" s="197"/>
    </row>
    <row r="26" spans="1:32" x14ac:dyDescent="0.2">
      <c r="N26" s="171"/>
      <c r="O26" s="102">
        <v>21</v>
      </c>
      <c r="P26" s="102">
        <v>1</v>
      </c>
      <c r="Q26" s="188"/>
      <c r="R26" s="202"/>
      <c r="S26" s="124"/>
      <c r="U26" s="103">
        <v>43</v>
      </c>
      <c r="V26" s="104">
        <v>1</v>
      </c>
      <c r="W26" s="187"/>
      <c r="X26" s="197"/>
      <c r="AB26" s="180"/>
      <c r="AC26" s="103">
        <v>16</v>
      </c>
      <c r="AD26" s="104">
        <v>2</v>
      </c>
      <c r="AE26" s="202"/>
      <c r="AF26" s="197"/>
    </row>
    <row r="27" spans="1:32" x14ac:dyDescent="0.2">
      <c r="N27" s="171"/>
      <c r="O27" s="102">
        <v>22</v>
      </c>
      <c r="P27" s="102">
        <v>5</v>
      </c>
      <c r="Q27" s="188"/>
      <c r="R27" s="202"/>
      <c r="S27" s="124"/>
      <c r="U27" s="99"/>
      <c r="V27" s="98"/>
      <c r="AB27" s="180"/>
      <c r="AC27" s="103">
        <v>17</v>
      </c>
      <c r="AD27" s="104">
        <v>1</v>
      </c>
      <c r="AE27" s="202"/>
      <c r="AF27" s="197"/>
    </row>
    <row r="28" spans="1:32" x14ac:dyDescent="0.2">
      <c r="N28" s="171"/>
      <c r="O28" s="102">
        <v>23</v>
      </c>
      <c r="P28" s="102">
        <v>3</v>
      </c>
      <c r="Q28" s="188"/>
      <c r="R28" s="202"/>
      <c r="S28" s="124"/>
      <c r="U28" s="99"/>
      <c r="V28" s="98"/>
      <c r="AB28" s="180"/>
      <c r="AC28" s="103">
        <v>18</v>
      </c>
      <c r="AD28" s="104">
        <v>2</v>
      </c>
      <c r="AE28" s="202"/>
      <c r="AF28" s="197"/>
    </row>
    <row r="29" spans="1:32" x14ac:dyDescent="0.2">
      <c r="N29" s="171"/>
      <c r="O29" s="102">
        <v>24</v>
      </c>
      <c r="P29" s="102">
        <v>3</v>
      </c>
      <c r="Q29" s="188"/>
      <c r="R29" s="202"/>
      <c r="S29" s="124"/>
      <c r="U29" s="106"/>
      <c r="V29" s="106"/>
      <c r="AB29" s="180"/>
      <c r="AC29" s="103">
        <v>20</v>
      </c>
      <c r="AD29" s="104">
        <v>2</v>
      </c>
      <c r="AE29" s="248" t="s">
        <v>1007</v>
      </c>
      <c r="AF29" s="197">
        <f>SUM(AD29:AD33)</f>
        <v>8</v>
      </c>
    </row>
    <row r="30" spans="1:32" x14ac:dyDescent="0.2">
      <c r="N30" s="171"/>
      <c r="O30" s="102">
        <v>25</v>
      </c>
      <c r="P30" s="102">
        <v>4</v>
      </c>
      <c r="Q30" s="188"/>
      <c r="R30" s="202"/>
      <c r="S30" s="124"/>
      <c r="AB30" s="180"/>
      <c r="AC30" s="103">
        <v>22</v>
      </c>
      <c r="AD30" s="104">
        <v>2</v>
      </c>
      <c r="AE30" s="202"/>
      <c r="AF30" s="197"/>
    </row>
    <row r="31" spans="1:32" x14ac:dyDescent="0.2">
      <c r="N31" s="171"/>
      <c r="O31" s="102">
        <v>27</v>
      </c>
      <c r="P31" s="102">
        <v>1</v>
      </c>
      <c r="Q31" s="188"/>
      <c r="R31" s="202"/>
      <c r="S31" s="124"/>
      <c r="AB31" s="180"/>
      <c r="AC31" s="103">
        <v>24</v>
      </c>
      <c r="AD31" s="104">
        <v>1</v>
      </c>
      <c r="AE31" s="202"/>
      <c r="AF31" s="197"/>
    </row>
    <row r="32" spans="1:32" x14ac:dyDescent="0.2">
      <c r="N32" s="171"/>
      <c r="O32" s="102">
        <v>30</v>
      </c>
      <c r="P32" s="102">
        <v>1</v>
      </c>
      <c r="Q32" s="187" t="s">
        <v>1008</v>
      </c>
      <c r="R32" s="202">
        <f>SUM(P32:P36)</f>
        <v>6</v>
      </c>
      <c r="S32" s="124"/>
      <c r="AB32" s="180"/>
      <c r="AC32" s="103">
        <v>25</v>
      </c>
      <c r="AD32" s="104">
        <v>1</v>
      </c>
      <c r="AE32" s="202"/>
      <c r="AF32" s="197"/>
    </row>
    <row r="33" spans="14:32" x14ac:dyDescent="0.2">
      <c r="N33" s="171"/>
      <c r="O33" s="102">
        <v>31</v>
      </c>
      <c r="P33" s="102">
        <v>1</v>
      </c>
      <c r="Q33" s="188"/>
      <c r="R33" s="202"/>
      <c r="S33" s="124"/>
      <c r="AB33" s="180"/>
      <c r="AC33" s="103">
        <v>26</v>
      </c>
      <c r="AD33" s="104">
        <v>2</v>
      </c>
      <c r="AE33" s="202"/>
      <c r="AF33" s="197"/>
    </row>
    <row r="34" spans="14:32" ht="24" customHeight="1" x14ac:dyDescent="0.2">
      <c r="N34" s="171"/>
      <c r="O34" s="102">
        <v>34</v>
      </c>
      <c r="P34" s="102">
        <v>1</v>
      </c>
      <c r="Q34" s="188"/>
      <c r="R34" s="202"/>
      <c r="S34" s="124"/>
      <c r="AB34" s="180"/>
      <c r="AC34" s="103">
        <v>30</v>
      </c>
      <c r="AD34" s="104">
        <v>1</v>
      </c>
      <c r="AE34" s="248" t="s">
        <v>1008</v>
      </c>
      <c r="AF34" s="197">
        <f>SUM(AD34:AD38)</f>
        <v>5</v>
      </c>
    </row>
    <row r="35" spans="14:32" x14ac:dyDescent="0.2">
      <c r="N35" s="171"/>
      <c r="O35" s="102">
        <v>39</v>
      </c>
      <c r="P35" s="102">
        <v>2</v>
      </c>
      <c r="Q35" s="188"/>
      <c r="R35" s="202"/>
      <c r="S35" s="124"/>
      <c r="AB35" s="180"/>
      <c r="AC35" s="103">
        <v>32</v>
      </c>
      <c r="AD35" s="104">
        <v>1</v>
      </c>
      <c r="AE35" s="202"/>
      <c r="AF35" s="197"/>
    </row>
    <row r="36" spans="14:32" x14ac:dyDescent="0.2">
      <c r="N36" s="171"/>
      <c r="O36" s="102">
        <v>43</v>
      </c>
      <c r="P36" s="102">
        <v>1</v>
      </c>
      <c r="Q36" s="188"/>
      <c r="R36" s="202"/>
      <c r="S36" s="124"/>
      <c r="AB36" s="180"/>
      <c r="AC36" s="103">
        <v>34</v>
      </c>
      <c r="AD36" s="104">
        <v>1</v>
      </c>
      <c r="AE36" s="202"/>
      <c r="AF36" s="197"/>
    </row>
    <row r="37" spans="14:32" x14ac:dyDescent="0.2">
      <c r="AB37" s="180"/>
      <c r="AC37" s="103">
        <v>40</v>
      </c>
      <c r="AD37" s="104">
        <v>1</v>
      </c>
      <c r="AE37" s="202"/>
      <c r="AF37" s="197"/>
    </row>
    <row r="38" spans="14:32" x14ac:dyDescent="0.2">
      <c r="AB38" s="181"/>
      <c r="AC38" s="103">
        <v>43</v>
      </c>
      <c r="AD38" s="104">
        <v>1</v>
      </c>
      <c r="AE38" s="202"/>
      <c r="AF38" s="197"/>
    </row>
    <row r="39" spans="14:32" x14ac:dyDescent="0.2">
      <c r="N39" s="99"/>
      <c r="O39" s="99"/>
      <c r="P39" s="98"/>
    </row>
    <row r="40" spans="14:32" x14ac:dyDescent="0.2">
      <c r="N40" s="99"/>
      <c r="O40" s="99"/>
      <c r="P40" s="98"/>
    </row>
    <row r="41" spans="14:32" x14ac:dyDescent="0.2">
      <c r="N41" s="106"/>
      <c r="O41" s="106"/>
      <c r="P41" s="106"/>
    </row>
    <row r="43" spans="14:32" x14ac:dyDescent="0.2">
      <c r="AB43" s="99"/>
      <c r="AC43" s="99"/>
      <c r="AD43" s="98"/>
    </row>
    <row r="44" spans="14:32" x14ac:dyDescent="0.2">
      <c r="AB44" s="99"/>
      <c r="AC44" s="99"/>
      <c r="AD44" s="98"/>
    </row>
    <row r="45" spans="14:32" x14ac:dyDescent="0.2">
      <c r="AB45" s="246"/>
      <c r="AC45" s="246"/>
      <c r="AD45" s="246"/>
    </row>
  </sheetData>
  <mergeCells count="51">
    <mergeCell ref="AF34:AF38"/>
    <mergeCell ref="A18:A20"/>
    <mergeCell ref="B18:C18"/>
    <mergeCell ref="D18:E18"/>
    <mergeCell ref="B19:C19"/>
    <mergeCell ref="D19:E19"/>
    <mergeCell ref="AF3:AF10"/>
    <mergeCell ref="AF11:AF17"/>
    <mergeCell ref="AF18:AF21"/>
    <mergeCell ref="AF23:AF28"/>
    <mergeCell ref="AF29:AF33"/>
    <mergeCell ref="AB3:AB21"/>
    <mergeCell ref="AB23:AB38"/>
    <mergeCell ref="AE3:AE10"/>
    <mergeCell ref="AE11:AE17"/>
    <mergeCell ref="AE18:AE21"/>
    <mergeCell ref="AE23:AE28"/>
    <mergeCell ref="AE29:AE33"/>
    <mergeCell ref="AE34:AE38"/>
    <mergeCell ref="AB1:AD1"/>
    <mergeCell ref="A1:A3"/>
    <mergeCell ref="B1:C1"/>
    <mergeCell ref="U1:W1"/>
    <mergeCell ref="N1:Q1"/>
    <mergeCell ref="J7:L14"/>
    <mergeCell ref="R32:R36"/>
    <mergeCell ref="B2:C2"/>
    <mergeCell ref="N3:N18"/>
    <mergeCell ref="N19:N36"/>
    <mergeCell ref="Q3:Q9"/>
    <mergeCell ref="Q10:Q14"/>
    <mergeCell ref="Q15:Q18"/>
    <mergeCell ref="Q19:Q24"/>
    <mergeCell ref="Q25:Q31"/>
    <mergeCell ref="Q32:Q36"/>
    <mergeCell ref="X11:X18"/>
    <mergeCell ref="X19:X26"/>
    <mergeCell ref="A9:A11"/>
    <mergeCell ref="B9:C9"/>
    <mergeCell ref="B10:C10"/>
    <mergeCell ref="D10:E10"/>
    <mergeCell ref="D9:E9"/>
    <mergeCell ref="R3:R9"/>
    <mergeCell ref="R10:R14"/>
    <mergeCell ref="R15:R18"/>
    <mergeCell ref="R19:R24"/>
    <mergeCell ref="R25:R31"/>
    <mergeCell ref="W3:W10"/>
    <mergeCell ref="W11:W18"/>
    <mergeCell ref="W19:W26"/>
    <mergeCell ref="X3:X10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4:AH150"/>
  <sheetViews>
    <sheetView workbookViewId="0"/>
  </sheetViews>
  <sheetFormatPr defaultColWidth="12.5703125" defaultRowHeight="15" customHeight="1" x14ac:dyDescent="0.2"/>
  <cols>
    <col min="1" max="1" width="25.42578125" customWidth="1"/>
    <col min="2" max="2" width="5.28515625" customWidth="1"/>
    <col min="3" max="4" width="12.5703125" customWidth="1"/>
    <col min="5" max="6" width="12.5703125" hidden="1" customWidth="1"/>
    <col min="19" max="19" width="12.5703125" hidden="1" customWidth="1"/>
    <col min="33" max="33" width="12.5703125" hidden="1" customWidth="1"/>
  </cols>
  <sheetData>
    <row r="4" spans="1:34" ht="15.75" customHeight="1" x14ac:dyDescent="0.2">
      <c r="G4" s="218" t="s">
        <v>630</v>
      </c>
      <c r="H4" s="213"/>
      <c r="I4" s="213"/>
      <c r="J4" s="213"/>
      <c r="K4" s="213"/>
      <c r="L4" s="213"/>
      <c r="M4" s="213"/>
      <c r="N4" s="213"/>
      <c r="O4" s="213"/>
      <c r="P4" s="208"/>
      <c r="Q4" s="219" t="s">
        <v>652</v>
      </c>
      <c r="R4" s="219" t="s">
        <v>653</v>
      </c>
      <c r="S4" s="219" t="s">
        <v>654</v>
      </c>
      <c r="T4" s="219" t="s">
        <v>655</v>
      </c>
      <c r="U4" s="221" t="s">
        <v>631</v>
      </c>
      <c r="V4" s="213"/>
      <c r="W4" s="213"/>
      <c r="X4" s="213"/>
      <c r="Y4" s="213"/>
      <c r="Z4" s="213"/>
      <c r="AA4" s="213"/>
      <c r="AB4" s="213"/>
      <c r="AC4" s="213"/>
      <c r="AD4" s="208"/>
      <c r="AE4" s="222" t="s">
        <v>652</v>
      </c>
      <c r="AF4" s="222" t="s">
        <v>653</v>
      </c>
      <c r="AG4" s="222" t="s">
        <v>654</v>
      </c>
      <c r="AH4" s="222" t="s">
        <v>655</v>
      </c>
    </row>
    <row r="5" spans="1:34" ht="15.75" customHeight="1" x14ac:dyDescent="0.2">
      <c r="A5" s="21" t="s">
        <v>3</v>
      </c>
      <c r="B5" s="21" t="s">
        <v>4</v>
      </c>
      <c r="C5" s="21" t="s">
        <v>5</v>
      </c>
      <c r="D5" s="21" t="s">
        <v>7</v>
      </c>
      <c r="E5" s="21" t="s">
        <v>8</v>
      </c>
      <c r="F5" s="21" t="s">
        <v>9</v>
      </c>
      <c r="G5" s="26" t="s">
        <v>632</v>
      </c>
      <c r="H5" s="26" t="s">
        <v>633</v>
      </c>
      <c r="I5" s="26" t="s">
        <v>634</v>
      </c>
      <c r="J5" s="26" t="s">
        <v>635</v>
      </c>
      <c r="K5" s="26" t="s">
        <v>636</v>
      </c>
      <c r="L5" s="26" t="s">
        <v>637</v>
      </c>
      <c r="M5" s="26" t="s">
        <v>638</v>
      </c>
      <c r="N5" s="26" t="s">
        <v>639</v>
      </c>
      <c r="O5" s="26" t="s">
        <v>640</v>
      </c>
      <c r="P5" s="26" t="s">
        <v>641</v>
      </c>
      <c r="Q5" s="220"/>
      <c r="R5" s="220"/>
      <c r="S5" s="220"/>
      <c r="T5" s="220"/>
      <c r="U5" s="27" t="s">
        <v>642</v>
      </c>
      <c r="V5" s="27" t="s">
        <v>643</v>
      </c>
      <c r="W5" s="27" t="s">
        <v>644</v>
      </c>
      <c r="X5" s="27" t="s">
        <v>645</v>
      </c>
      <c r="Y5" s="27" t="s">
        <v>646</v>
      </c>
      <c r="Z5" s="27" t="s">
        <v>647</v>
      </c>
      <c r="AA5" s="27" t="s">
        <v>648</v>
      </c>
      <c r="AB5" s="27" t="s">
        <v>649</v>
      </c>
      <c r="AC5" s="27" t="s">
        <v>650</v>
      </c>
      <c r="AD5" s="27" t="s">
        <v>651</v>
      </c>
      <c r="AE5" s="220"/>
      <c r="AF5" s="220"/>
      <c r="AG5" s="220"/>
      <c r="AH5" s="220"/>
    </row>
    <row r="6" spans="1:34" ht="15.75" customHeight="1" x14ac:dyDescent="0.2">
      <c r="A6" s="22" t="s">
        <v>31</v>
      </c>
      <c r="B6" s="22">
        <v>28</v>
      </c>
      <c r="C6" s="22" t="s">
        <v>59</v>
      </c>
      <c r="D6" s="22" t="s">
        <v>34</v>
      </c>
      <c r="E6" s="22"/>
      <c r="F6" s="23" t="s">
        <v>35</v>
      </c>
      <c r="G6" s="31">
        <v>2</v>
      </c>
      <c r="H6" s="31">
        <v>2</v>
      </c>
      <c r="I6" s="31">
        <v>2</v>
      </c>
      <c r="J6" s="31">
        <v>1</v>
      </c>
      <c r="K6" s="31">
        <v>1</v>
      </c>
      <c r="L6" s="31">
        <v>1</v>
      </c>
      <c r="M6" s="31">
        <v>1</v>
      </c>
      <c r="N6" s="31">
        <v>1</v>
      </c>
      <c r="O6" s="31">
        <v>2</v>
      </c>
      <c r="P6" s="31">
        <v>2</v>
      </c>
      <c r="Q6" s="32">
        <f t="shared" ref="Q6:Q59" si="0">SUM(G6:P6)</f>
        <v>15</v>
      </c>
      <c r="R6" s="225">
        <f>AVERAGE(Q6:Q15)</f>
        <v>15.6</v>
      </c>
      <c r="S6" s="226">
        <f>MEDIAN(Q6:Q59)</f>
        <v>15.5</v>
      </c>
      <c r="T6" s="225">
        <f>_xlfn.STDEV.P(Q4:Q15)</f>
        <v>4.6946778377222005</v>
      </c>
      <c r="U6" s="33">
        <v>3</v>
      </c>
      <c r="V6" s="34">
        <v>4</v>
      </c>
      <c r="W6" s="34">
        <v>2</v>
      </c>
      <c r="X6" s="34">
        <v>4</v>
      </c>
      <c r="Y6" s="34">
        <v>4</v>
      </c>
      <c r="Z6" s="34">
        <v>2</v>
      </c>
      <c r="AA6" s="34">
        <v>2</v>
      </c>
      <c r="AB6" s="34">
        <v>2</v>
      </c>
      <c r="AC6" s="34">
        <v>3</v>
      </c>
      <c r="AD6" s="35">
        <v>4</v>
      </c>
      <c r="AE6" s="30">
        <f t="shared" ref="AE6:AE59" si="1">SUM(U6:AD6)</f>
        <v>30</v>
      </c>
      <c r="AF6" s="223">
        <f>AVERAGE(AE6:AE15)</f>
        <v>21.4</v>
      </c>
      <c r="AG6" s="228">
        <f>MEDIAN(AE6:AE59)</f>
        <v>21</v>
      </c>
      <c r="AH6" s="223">
        <f>_xlfn.STDEV.P(AE6:AE15)</f>
        <v>6.5757128891094387</v>
      </c>
    </row>
    <row r="7" spans="1:34" ht="15.75" customHeight="1" x14ac:dyDescent="0.2">
      <c r="A7" s="24" t="s">
        <v>37</v>
      </c>
      <c r="B7" s="24">
        <v>27</v>
      </c>
      <c r="C7" s="22" t="s">
        <v>59</v>
      </c>
      <c r="D7" s="24" t="s">
        <v>34</v>
      </c>
      <c r="E7" s="24"/>
      <c r="F7" s="25" t="s">
        <v>40</v>
      </c>
      <c r="G7" s="36">
        <v>5</v>
      </c>
      <c r="H7" s="36">
        <v>5</v>
      </c>
      <c r="I7" s="36">
        <v>5</v>
      </c>
      <c r="J7" s="36">
        <v>1</v>
      </c>
      <c r="K7" s="36">
        <v>1</v>
      </c>
      <c r="L7" s="36">
        <v>1</v>
      </c>
      <c r="M7" s="36">
        <v>1</v>
      </c>
      <c r="N7" s="36">
        <v>1</v>
      </c>
      <c r="O7" s="36">
        <v>1</v>
      </c>
      <c r="P7" s="36">
        <v>1</v>
      </c>
      <c r="Q7" s="32">
        <f t="shared" si="0"/>
        <v>22</v>
      </c>
      <c r="R7" s="224"/>
      <c r="S7" s="215"/>
      <c r="T7" s="224"/>
      <c r="U7" s="33">
        <v>1</v>
      </c>
      <c r="V7" s="34">
        <v>1</v>
      </c>
      <c r="W7" s="34">
        <v>1</v>
      </c>
      <c r="X7" s="34">
        <v>5</v>
      </c>
      <c r="Y7" s="34">
        <v>1</v>
      </c>
      <c r="Z7" s="34">
        <v>2</v>
      </c>
      <c r="AA7" s="34">
        <v>1</v>
      </c>
      <c r="AB7" s="34">
        <v>1</v>
      </c>
      <c r="AC7" s="34">
        <v>1</v>
      </c>
      <c r="AD7" s="35">
        <v>5</v>
      </c>
      <c r="AE7" s="30">
        <f t="shared" si="1"/>
        <v>19</v>
      </c>
      <c r="AF7" s="224"/>
      <c r="AG7" s="224"/>
      <c r="AH7" s="224"/>
    </row>
    <row r="8" spans="1:34" ht="15.75" customHeight="1" x14ac:dyDescent="0.2">
      <c r="A8" s="24" t="s">
        <v>42</v>
      </c>
      <c r="B8" s="24">
        <v>23</v>
      </c>
      <c r="C8" s="22" t="s">
        <v>59</v>
      </c>
      <c r="D8" s="24" t="s">
        <v>34</v>
      </c>
      <c r="E8" s="24"/>
      <c r="F8" s="24" t="s">
        <v>45</v>
      </c>
      <c r="G8" s="36">
        <v>2</v>
      </c>
      <c r="H8" s="36">
        <v>2</v>
      </c>
      <c r="I8" s="36">
        <v>1</v>
      </c>
      <c r="J8" s="36">
        <v>2</v>
      </c>
      <c r="K8" s="36">
        <v>1</v>
      </c>
      <c r="L8" s="36">
        <v>2</v>
      </c>
      <c r="M8" s="36">
        <v>3</v>
      </c>
      <c r="N8" s="36">
        <v>2</v>
      </c>
      <c r="O8" s="36">
        <v>2</v>
      </c>
      <c r="P8" s="36">
        <v>1</v>
      </c>
      <c r="Q8" s="32">
        <f t="shared" si="0"/>
        <v>18</v>
      </c>
      <c r="R8" s="224"/>
      <c r="S8" s="215"/>
      <c r="T8" s="224"/>
      <c r="U8" s="33">
        <v>2</v>
      </c>
      <c r="V8" s="34">
        <v>4</v>
      </c>
      <c r="W8" s="34">
        <v>2</v>
      </c>
      <c r="X8" s="34">
        <v>2</v>
      </c>
      <c r="Y8" s="34">
        <v>3</v>
      </c>
      <c r="Z8" s="34">
        <v>2</v>
      </c>
      <c r="AA8" s="34">
        <v>2</v>
      </c>
      <c r="AB8" s="34">
        <v>1</v>
      </c>
      <c r="AC8" s="34">
        <v>3</v>
      </c>
      <c r="AD8" s="35">
        <v>2</v>
      </c>
      <c r="AE8" s="30">
        <f t="shared" si="1"/>
        <v>23</v>
      </c>
      <c r="AF8" s="224"/>
      <c r="AG8" s="224"/>
      <c r="AH8" s="224"/>
    </row>
    <row r="9" spans="1:34" ht="15.75" customHeight="1" x14ac:dyDescent="0.2">
      <c r="A9" s="24" t="s">
        <v>47</v>
      </c>
      <c r="B9" s="24">
        <v>33</v>
      </c>
      <c r="C9" s="22" t="s">
        <v>59</v>
      </c>
      <c r="D9" s="24" t="s">
        <v>51</v>
      </c>
      <c r="E9" s="24"/>
      <c r="F9" s="25" t="s">
        <v>52</v>
      </c>
      <c r="G9" s="36">
        <v>1</v>
      </c>
      <c r="H9" s="36">
        <v>1</v>
      </c>
      <c r="I9" s="36">
        <v>1</v>
      </c>
      <c r="J9" s="36">
        <v>1</v>
      </c>
      <c r="K9" s="36">
        <v>1</v>
      </c>
      <c r="L9" s="36">
        <v>1</v>
      </c>
      <c r="M9" s="36">
        <v>1</v>
      </c>
      <c r="N9" s="36">
        <v>1</v>
      </c>
      <c r="O9" s="36">
        <v>1</v>
      </c>
      <c r="P9" s="36">
        <v>1</v>
      </c>
      <c r="Q9" s="32">
        <f t="shared" si="0"/>
        <v>10</v>
      </c>
      <c r="R9" s="224"/>
      <c r="S9" s="215"/>
      <c r="T9" s="224"/>
      <c r="U9" s="33">
        <v>2</v>
      </c>
      <c r="V9" s="34">
        <v>2</v>
      </c>
      <c r="W9" s="34">
        <v>1</v>
      </c>
      <c r="X9" s="34">
        <v>1</v>
      </c>
      <c r="Y9" s="34">
        <v>2</v>
      </c>
      <c r="Z9" s="34">
        <v>2</v>
      </c>
      <c r="AA9" s="34">
        <v>2</v>
      </c>
      <c r="AB9" s="34">
        <v>2</v>
      </c>
      <c r="AC9" s="34">
        <v>2</v>
      </c>
      <c r="AD9" s="35">
        <v>2</v>
      </c>
      <c r="AE9" s="30">
        <f t="shared" si="1"/>
        <v>18</v>
      </c>
      <c r="AF9" s="224"/>
      <c r="AG9" s="224"/>
      <c r="AH9" s="224"/>
    </row>
    <row r="10" spans="1:34" ht="15.75" customHeight="1" x14ac:dyDescent="0.2">
      <c r="A10" s="24" t="s">
        <v>54</v>
      </c>
      <c r="B10" s="24">
        <v>20</v>
      </c>
      <c r="C10" s="22" t="s">
        <v>59</v>
      </c>
      <c r="D10" s="24" t="s">
        <v>51</v>
      </c>
      <c r="E10" s="24"/>
      <c r="F10" s="25" t="s">
        <v>56</v>
      </c>
      <c r="G10" s="36">
        <v>2</v>
      </c>
      <c r="H10" s="36">
        <v>1</v>
      </c>
      <c r="I10" s="36">
        <v>1</v>
      </c>
      <c r="J10" s="36">
        <v>1</v>
      </c>
      <c r="K10" s="36">
        <v>1</v>
      </c>
      <c r="L10" s="36">
        <v>1</v>
      </c>
      <c r="M10" s="36">
        <v>1</v>
      </c>
      <c r="N10" s="36">
        <v>1</v>
      </c>
      <c r="O10" s="36">
        <v>1</v>
      </c>
      <c r="P10" s="36">
        <v>1</v>
      </c>
      <c r="Q10" s="32">
        <f t="shared" si="0"/>
        <v>11</v>
      </c>
      <c r="R10" s="224"/>
      <c r="S10" s="215"/>
      <c r="T10" s="224"/>
      <c r="U10" s="33">
        <v>2</v>
      </c>
      <c r="V10" s="34">
        <v>2</v>
      </c>
      <c r="W10" s="34">
        <v>1</v>
      </c>
      <c r="X10" s="34">
        <v>4</v>
      </c>
      <c r="Y10" s="34">
        <v>2</v>
      </c>
      <c r="Z10" s="34">
        <v>1</v>
      </c>
      <c r="AA10" s="34">
        <v>1</v>
      </c>
      <c r="AB10" s="34">
        <v>2</v>
      </c>
      <c r="AC10" s="34">
        <v>2</v>
      </c>
      <c r="AD10" s="35">
        <v>5</v>
      </c>
      <c r="AE10" s="30">
        <f t="shared" si="1"/>
        <v>22</v>
      </c>
      <c r="AF10" s="224"/>
      <c r="AG10" s="224"/>
      <c r="AH10" s="224"/>
    </row>
    <row r="11" spans="1:34" ht="15.75" customHeight="1" x14ac:dyDescent="0.2">
      <c r="A11" s="24" t="s">
        <v>58</v>
      </c>
      <c r="B11" s="24">
        <v>24</v>
      </c>
      <c r="C11" s="22" t="s">
        <v>59</v>
      </c>
      <c r="D11" s="24" t="s">
        <v>51</v>
      </c>
      <c r="E11" s="24"/>
      <c r="F11" s="25" t="s">
        <v>60</v>
      </c>
      <c r="G11" s="36">
        <v>1</v>
      </c>
      <c r="H11" s="36">
        <v>2</v>
      </c>
      <c r="I11" s="36">
        <v>1</v>
      </c>
      <c r="J11" s="36">
        <v>1</v>
      </c>
      <c r="K11" s="36">
        <v>1</v>
      </c>
      <c r="L11" s="36">
        <v>1</v>
      </c>
      <c r="M11" s="36">
        <v>1</v>
      </c>
      <c r="N11" s="36">
        <v>2</v>
      </c>
      <c r="O11" s="36">
        <v>1</v>
      </c>
      <c r="P11" s="36">
        <v>1</v>
      </c>
      <c r="Q11" s="32">
        <f t="shared" si="0"/>
        <v>12</v>
      </c>
      <c r="R11" s="224"/>
      <c r="S11" s="215"/>
      <c r="T11" s="224"/>
      <c r="U11" s="33">
        <v>1</v>
      </c>
      <c r="V11" s="34">
        <v>2</v>
      </c>
      <c r="W11" s="34">
        <v>1</v>
      </c>
      <c r="X11" s="34">
        <v>5</v>
      </c>
      <c r="Y11" s="34">
        <v>2</v>
      </c>
      <c r="Z11" s="34">
        <v>1</v>
      </c>
      <c r="AA11" s="34">
        <v>1</v>
      </c>
      <c r="AB11" s="34">
        <v>1</v>
      </c>
      <c r="AC11" s="34">
        <v>1</v>
      </c>
      <c r="AD11" s="35">
        <v>5</v>
      </c>
      <c r="AE11" s="30">
        <f t="shared" si="1"/>
        <v>20</v>
      </c>
      <c r="AF11" s="224"/>
      <c r="AG11" s="224"/>
      <c r="AH11" s="224"/>
    </row>
    <row r="12" spans="1:34" ht="15.75" customHeight="1" x14ac:dyDescent="0.2">
      <c r="A12" s="24" t="s">
        <v>62</v>
      </c>
      <c r="B12" s="24">
        <v>20</v>
      </c>
      <c r="C12" s="22" t="s">
        <v>59</v>
      </c>
      <c r="D12" s="24" t="s">
        <v>51</v>
      </c>
      <c r="E12" s="24"/>
      <c r="F12" s="25" t="s">
        <v>65</v>
      </c>
      <c r="G12" s="36">
        <v>3</v>
      </c>
      <c r="H12" s="36">
        <v>1</v>
      </c>
      <c r="I12" s="36">
        <v>2</v>
      </c>
      <c r="J12" s="36">
        <v>1</v>
      </c>
      <c r="K12" s="36">
        <v>2</v>
      </c>
      <c r="L12" s="36">
        <v>2</v>
      </c>
      <c r="M12" s="36">
        <v>1</v>
      </c>
      <c r="N12" s="36">
        <v>2</v>
      </c>
      <c r="O12" s="36">
        <v>1</v>
      </c>
      <c r="P12" s="36">
        <v>1</v>
      </c>
      <c r="Q12" s="32">
        <f t="shared" si="0"/>
        <v>16</v>
      </c>
      <c r="R12" s="224"/>
      <c r="S12" s="215"/>
      <c r="T12" s="224"/>
      <c r="U12" s="33">
        <v>1</v>
      </c>
      <c r="V12" s="34">
        <v>2</v>
      </c>
      <c r="W12" s="34">
        <v>1</v>
      </c>
      <c r="X12" s="34">
        <v>1</v>
      </c>
      <c r="Y12" s="34">
        <v>2</v>
      </c>
      <c r="Z12" s="34">
        <v>1</v>
      </c>
      <c r="AA12" s="34">
        <v>1</v>
      </c>
      <c r="AB12" s="34">
        <v>1</v>
      </c>
      <c r="AC12" s="34">
        <v>1</v>
      </c>
      <c r="AD12" s="35">
        <v>2</v>
      </c>
      <c r="AE12" s="30">
        <f t="shared" si="1"/>
        <v>13</v>
      </c>
      <c r="AF12" s="224"/>
      <c r="AG12" s="224"/>
      <c r="AH12" s="224"/>
    </row>
    <row r="13" spans="1:34" ht="15.75" customHeight="1" x14ac:dyDescent="0.2">
      <c r="A13" s="24" t="s">
        <v>67</v>
      </c>
      <c r="B13" s="24">
        <v>25</v>
      </c>
      <c r="C13" s="22" t="s">
        <v>59</v>
      </c>
      <c r="D13" s="24" t="s">
        <v>69</v>
      </c>
      <c r="E13" s="24" t="s">
        <v>70</v>
      </c>
      <c r="F13" s="25" t="s">
        <v>71</v>
      </c>
      <c r="G13" s="36">
        <v>5</v>
      </c>
      <c r="H13" s="36">
        <v>1</v>
      </c>
      <c r="I13" s="36">
        <v>1</v>
      </c>
      <c r="J13" s="36">
        <v>1</v>
      </c>
      <c r="K13" s="36">
        <v>1</v>
      </c>
      <c r="L13" s="36">
        <v>1</v>
      </c>
      <c r="M13" s="36">
        <v>5</v>
      </c>
      <c r="N13" s="36">
        <v>3</v>
      </c>
      <c r="O13" s="36">
        <v>3</v>
      </c>
      <c r="P13" s="36">
        <v>3</v>
      </c>
      <c r="Q13" s="32">
        <f t="shared" si="0"/>
        <v>24</v>
      </c>
      <c r="R13" s="224"/>
      <c r="S13" s="215"/>
      <c r="T13" s="224"/>
      <c r="U13" s="33">
        <v>4</v>
      </c>
      <c r="V13" s="34">
        <v>5</v>
      </c>
      <c r="W13" s="34">
        <v>5</v>
      </c>
      <c r="X13" s="34">
        <v>5</v>
      </c>
      <c r="Y13" s="34">
        <v>4</v>
      </c>
      <c r="Z13" s="34">
        <v>1</v>
      </c>
      <c r="AA13" s="34">
        <v>1</v>
      </c>
      <c r="AB13" s="34">
        <v>1</v>
      </c>
      <c r="AC13" s="34">
        <v>4</v>
      </c>
      <c r="AD13" s="35">
        <v>1</v>
      </c>
      <c r="AE13" s="30">
        <f t="shared" si="1"/>
        <v>31</v>
      </c>
      <c r="AF13" s="224"/>
      <c r="AG13" s="224"/>
      <c r="AH13" s="224"/>
    </row>
    <row r="14" spans="1:34" ht="15.75" customHeight="1" x14ac:dyDescent="0.2">
      <c r="A14" s="24" t="s">
        <v>73</v>
      </c>
      <c r="B14" s="24">
        <v>35</v>
      </c>
      <c r="C14" s="22" t="s">
        <v>59</v>
      </c>
      <c r="D14" s="24" t="s">
        <v>69</v>
      </c>
      <c r="E14" s="24" t="s">
        <v>76</v>
      </c>
      <c r="F14" s="25" t="s">
        <v>77</v>
      </c>
      <c r="G14" s="36">
        <v>1</v>
      </c>
      <c r="H14" s="36">
        <v>1</v>
      </c>
      <c r="I14" s="36">
        <v>1</v>
      </c>
      <c r="J14" s="36">
        <v>1</v>
      </c>
      <c r="K14" s="36">
        <v>1</v>
      </c>
      <c r="L14" s="36">
        <v>1</v>
      </c>
      <c r="M14" s="36">
        <v>1</v>
      </c>
      <c r="N14" s="36">
        <v>1</v>
      </c>
      <c r="O14" s="36">
        <v>1</v>
      </c>
      <c r="P14" s="36">
        <v>1</v>
      </c>
      <c r="Q14" s="32">
        <f t="shared" si="0"/>
        <v>10</v>
      </c>
      <c r="R14" s="224"/>
      <c r="S14" s="215"/>
      <c r="T14" s="224"/>
      <c r="U14" s="33">
        <v>1</v>
      </c>
      <c r="V14" s="34">
        <v>1</v>
      </c>
      <c r="W14" s="34">
        <v>1</v>
      </c>
      <c r="X14" s="34">
        <v>1</v>
      </c>
      <c r="Y14" s="34">
        <v>1</v>
      </c>
      <c r="Z14" s="34">
        <v>1</v>
      </c>
      <c r="AA14" s="34">
        <v>1</v>
      </c>
      <c r="AB14" s="34">
        <v>1</v>
      </c>
      <c r="AC14" s="34">
        <v>1</v>
      </c>
      <c r="AD14" s="35">
        <v>1</v>
      </c>
      <c r="AE14" s="30">
        <f t="shared" si="1"/>
        <v>10</v>
      </c>
      <c r="AF14" s="224"/>
      <c r="AG14" s="224"/>
      <c r="AH14" s="224"/>
    </row>
    <row r="15" spans="1:34" ht="15.75" customHeight="1" x14ac:dyDescent="0.2">
      <c r="A15" s="24" t="s">
        <v>79</v>
      </c>
      <c r="B15" s="24">
        <v>22</v>
      </c>
      <c r="C15" s="22" t="s">
        <v>59</v>
      </c>
      <c r="D15" s="24" t="s">
        <v>69</v>
      </c>
      <c r="E15" s="24" t="s">
        <v>81</v>
      </c>
      <c r="F15" s="25" t="s">
        <v>82</v>
      </c>
      <c r="G15" s="36">
        <v>3</v>
      </c>
      <c r="H15" s="36">
        <v>3</v>
      </c>
      <c r="I15" s="36">
        <v>1</v>
      </c>
      <c r="J15" s="36">
        <v>1</v>
      </c>
      <c r="K15" s="36">
        <v>3</v>
      </c>
      <c r="L15" s="36">
        <v>1</v>
      </c>
      <c r="M15" s="36">
        <v>2</v>
      </c>
      <c r="N15" s="36">
        <v>1</v>
      </c>
      <c r="O15" s="36">
        <v>2</v>
      </c>
      <c r="P15" s="36">
        <v>1</v>
      </c>
      <c r="Q15" s="32">
        <f t="shared" si="0"/>
        <v>18</v>
      </c>
      <c r="R15" s="220"/>
      <c r="S15" s="215"/>
      <c r="T15" s="220"/>
      <c r="U15" s="33">
        <v>3</v>
      </c>
      <c r="V15" s="34">
        <v>3</v>
      </c>
      <c r="W15" s="34">
        <v>1</v>
      </c>
      <c r="X15" s="34">
        <v>5</v>
      </c>
      <c r="Y15" s="34">
        <v>4</v>
      </c>
      <c r="Z15" s="34">
        <v>1</v>
      </c>
      <c r="AA15" s="34">
        <v>1</v>
      </c>
      <c r="AB15" s="34">
        <v>3</v>
      </c>
      <c r="AC15" s="34">
        <v>2</v>
      </c>
      <c r="AD15" s="35">
        <v>5</v>
      </c>
      <c r="AE15" s="30">
        <f t="shared" si="1"/>
        <v>28</v>
      </c>
      <c r="AF15" s="220"/>
      <c r="AG15" s="224"/>
      <c r="AH15" s="220"/>
    </row>
    <row r="16" spans="1:34" ht="15.75" hidden="1" customHeight="1" x14ac:dyDescent="0.2">
      <c r="A16" s="24" t="s">
        <v>84</v>
      </c>
      <c r="B16" s="24">
        <v>22</v>
      </c>
      <c r="C16" s="22" t="s">
        <v>59</v>
      </c>
      <c r="D16" s="24" t="s">
        <v>69</v>
      </c>
      <c r="E16" s="24" t="s">
        <v>86</v>
      </c>
      <c r="F16" s="25" t="s">
        <v>87</v>
      </c>
      <c r="G16" s="24">
        <v>2</v>
      </c>
      <c r="H16" s="24">
        <v>2</v>
      </c>
      <c r="I16" s="24">
        <v>2</v>
      </c>
      <c r="J16" s="24">
        <v>1</v>
      </c>
      <c r="K16" s="24">
        <v>2</v>
      </c>
      <c r="L16" s="24">
        <v>2</v>
      </c>
      <c r="M16" s="24">
        <v>2</v>
      </c>
      <c r="N16" s="24">
        <v>1</v>
      </c>
      <c r="O16" s="24">
        <v>1</v>
      </c>
      <c r="P16" s="24">
        <v>2</v>
      </c>
      <c r="Q16" s="28">
        <f t="shared" si="0"/>
        <v>17</v>
      </c>
      <c r="R16" s="37"/>
      <c r="S16" s="215"/>
      <c r="T16" s="37"/>
      <c r="U16" s="24">
        <v>1</v>
      </c>
      <c r="V16" s="24">
        <v>2</v>
      </c>
      <c r="W16" s="24">
        <v>3</v>
      </c>
      <c r="X16" s="24">
        <v>4</v>
      </c>
      <c r="Y16" s="24">
        <v>2</v>
      </c>
      <c r="Z16" s="24">
        <v>2</v>
      </c>
      <c r="AA16" s="24">
        <v>2</v>
      </c>
      <c r="AB16" s="24">
        <v>2</v>
      </c>
      <c r="AC16" s="24">
        <v>2</v>
      </c>
      <c r="AD16" s="29">
        <v>4</v>
      </c>
      <c r="AE16" s="30">
        <f t="shared" si="1"/>
        <v>24</v>
      </c>
      <c r="AF16" s="38"/>
      <c r="AG16" s="224"/>
      <c r="AH16" s="38"/>
    </row>
    <row r="17" spans="1:34" ht="15.75" hidden="1" customHeight="1" x14ac:dyDescent="0.2">
      <c r="A17" s="24" t="s">
        <v>89</v>
      </c>
      <c r="B17" s="24">
        <v>35</v>
      </c>
      <c r="C17" s="22" t="s">
        <v>59</v>
      </c>
      <c r="D17" s="24" t="s">
        <v>98</v>
      </c>
      <c r="E17" s="24" t="s">
        <v>92</v>
      </c>
      <c r="F17" s="25" t="s">
        <v>93</v>
      </c>
      <c r="G17" s="24">
        <v>1</v>
      </c>
      <c r="H17" s="24">
        <v>1</v>
      </c>
      <c r="I17" s="24">
        <v>1</v>
      </c>
      <c r="J17" s="24">
        <v>1</v>
      </c>
      <c r="K17" s="24">
        <v>1</v>
      </c>
      <c r="L17" s="24">
        <v>1</v>
      </c>
      <c r="M17" s="24">
        <v>1</v>
      </c>
      <c r="N17" s="24">
        <v>1</v>
      </c>
      <c r="O17" s="24">
        <v>1</v>
      </c>
      <c r="P17" s="24">
        <v>1</v>
      </c>
      <c r="Q17" s="28">
        <f t="shared" si="0"/>
        <v>10</v>
      </c>
      <c r="R17" s="37"/>
      <c r="S17" s="215"/>
      <c r="T17" s="37"/>
      <c r="U17" s="24">
        <v>2</v>
      </c>
      <c r="V17" s="24">
        <v>1</v>
      </c>
      <c r="W17" s="24">
        <v>1</v>
      </c>
      <c r="X17" s="24">
        <v>4</v>
      </c>
      <c r="Y17" s="24">
        <v>2</v>
      </c>
      <c r="Z17" s="24">
        <v>1</v>
      </c>
      <c r="AA17" s="24">
        <v>2</v>
      </c>
      <c r="AB17" s="24">
        <v>2</v>
      </c>
      <c r="AC17" s="24">
        <v>1</v>
      </c>
      <c r="AD17" s="29">
        <v>4</v>
      </c>
      <c r="AE17" s="30">
        <f t="shared" si="1"/>
        <v>20</v>
      </c>
      <c r="AF17" s="38"/>
      <c r="AG17" s="224"/>
      <c r="AH17" s="38"/>
    </row>
    <row r="18" spans="1:34" ht="15.75" hidden="1" customHeight="1" x14ac:dyDescent="0.2">
      <c r="A18" s="24" t="s">
        <v>102</v>
      </c>
      <c r="B18" s="24">
        <v>25</v>
      </c>
      <c r="C18" s="22" t="s">
        <v>59</v>
      </c>
      <c r="D18" s="24" t="s">
        <v>69</v>
      </c>
      <c r="E18" s="24" t="s">
        <v>105</v>
      </c>
      <c r="F18" s="25" t="s">
        <v>106</v>
      </c>
      <c r="G18" s="24">
        <v>3</v>
      </c>
      <c r="H18" s="24">
        <v>3</v>
      </c>
      <c r="I18" s="24">
        <v>3</v>
      </c>
      <c r="J18" s="24">
        <v>2</v>
      </c>
      <c r="K18" s="24">
        <v>3</v>
      </c>
      <c r="L18" s="24">
        <v>2</v>
      </c>
      <c r="M18" s="24">
        <v>3</v>
      </c>
      <c r="N18" s="24">
        <v>2</v>
      </c>
      <c r="O18" s="24">
        <v>2</v>
      </c>
      <c r="P18" s="24">
        <v>3</v>
      </c>
      <c r="Q18" s="28">
        <f t="shared" si="0"/>
        <v>26</v>
      </c>
      <c r="R18" s="37"/>
      <c r="S18" s="215"/>
      <c r="T18" s="37"/>
      <c r="U18" s="24">
        <v>1</v>
      </c>
      <c r="V18" s="24">
        <v>2</v>
      </c>
      <c r="W18" s="24">
        <v>2</v>
      </c>
      <c r="X18" s="24">
        <v>5</v>
      </c>
      <c r="Y18" s="24">
        <v>3</v>
      </c>
      <c r="Z18" s="24">
        <v>1</v>
      </c>
      <c r="AA18" s="24">
        <v>2</v>
      </c>
      <c r="AB18" s="24">
        <v>1</v>
      </c>
      <c r="AC18" s="24">
        <v>1</v>
      </c>
      <c r="AD18" s="29">
        <v>2</v>
      </c>
      <c r="AE18" s="30">
        <f t="shared" si="1"/>
        <v>20</v>
      </c>
      <c r="AF18" s="38"/>
      <c r="AG18" s="224"/>
      <c r="AH18" s="38"/>
    </row>
    <row r="19" spans="1:34" ht="15.75" hidden="1" customHeight="1" x14ac:dyDescent="0.2">
      <c r="A19" s="24" t="s">
        <v>108</v>
      </c>
      <c r="B19" s="24">
        <v>29</v>
      </c>
      <c r="C19" s="22" t="s">
        <v>59</v>
      </c>
      <c r="D19" s="24" t="s">
        <v>69</v>
      </c>
      <c r="E19" s="24" t="s">
        <v>110</v>
      </c>
      <c r="F19" s="25" t="s">
        <v>111</v>
      </c>
      <c r="G19" s="24">
        <v>1</v>
      </c>
      <c r="H19" s="24">
        <v>1</v>
      </c>
      <c r="I19" s="24">
        <v>1</v>
      </c>
      <c r="J19" s="24">
        <v>1</v>
      </c>
      <c r="K19" s="24">
        <v>1</v>
      </c>
      <c r="L19" s="24">
        <v>1</v>
      </c>
      <c r="M19" s="24">
        <v>1</v>
      </c>
      <c r="N19" s="24">
        <v>2</v>
      </c>
      <c r="O19" s="24">
        <v>1</v>
      </c>
      <c r="P19" s="24">
        <v>2</v>
      </c>
      <c r="Q19" s="28">
        <f t="shared" si="0"/>
        <v>12</v>
      </c>
      <c r="R19" s="37"/>
      <c r="S19" s="215"/>
      <c r="T19" s="37"/>
      <c r="U19" s="24">
        <v>2</v>
      </c>
      <c r="V19" s="24">
        <v>1</v>
      </c>
      <c r="W19" s="24">
        <v>2</v>
      </c>
      <c r="X19" s="24">
        <v>1</v>
      </c>
      <c r="Y19" s="24">
        <v>2</v>
      </c>
      <c r="Z19" s="24">
        <v>1</v>
      </c>
      <c r="AA19" s="24">
        <v>1</v>
      </c>
      <c r="AB19" s="24">
        <v>1</v>
      </c>
      <c r="AC19" s="24">
        <v>1</v>
      </c>
      <c r="AD19" s="29">
        <v>2</v>
      </c>
      <c r="AE19" s="30">
        <f t="shared" si="1"/>
        <v>14</v>
      </c>
      <c r="AF19" s="38"/>
      <c r="AG19" s="224"/>
      <c r="AH19" s="38"/>
    </row>
    <row r="20" spans="1:34" ht="15.75" hidden="1" customHeight="1" x14ac:dyDescent="0.2">
      <c r="A20" s="24" t="s">
        <v>113</v>
      </c>
      <c r="B20" s="24">
        <v>32</v>
      </c>
      <c r="C20" s="22" t="s">
        <v>59</v>
      </c>
      <c r="D20" s="24" t="s">
        <v>69</v>
      </c>
      <c r="E20" s="24" t="s">
        <v>115</v>
      </c>
      <c r="F20" s="25" t="s">
        <v>116</v>
      </c>
      <c r="G20" s="24">
        <v>1</v>
      </c>
      <c r="H20" s="24">
        <v>1</v>
      </c>
      <c r="I20" s="24">
        <v>1</v>
      </c>
      <c r="J20" s="24">
        <v>1</v>
      </c>
      <c r="K20" s="24">
        <v>1</v>
      </c>
      <c r="L20" s="24">
        <v>1</v>
      </c>
      <c r="M20" s="24">
        <v>1</v>
      </c>
      <c r="N20" s="24">
        <v>1</v>
      </c>
      <c r="O20" s="24">
        <v>1</v>
      </c>
      <c r="P20" s="24">
        <v>1</v>
      </c>
      <c r="Q20" s="28">
        <f t="shared" si="0"/>
        <v>10</v>
      </c>
      <c r="R20" s="37"/>
      <c r="S20" s="215"/>
      <c r="T20" s="37"/>
      <c r="U20" s="24">
        <v>1</v>
      </c>
      <c r="V20" s="24">
        <v>1</v>
      </c>
      <c r="W20" s="24">
        <v>1</v>
      </c>
      <c r="X20" s="24">
        <v>5</v>
      </c>
      <c r="Y20" s="24">
        <v>1</v>
      </c>
      <c r="Z20" s="24">
        <v>1</v>
      </c>
      <c r="AA20" s="24">
        <v>1</v>
      </c>
      <c r="AB20" s="24">
        <v>1</v>
      </c>
      <c r="AC20" s="24">
        <v>1</v>
      </c>
      <c r="AD20" s="29">
        <v>4</v>
      </c>
      <c r="AE20" s="30">
        <f t="shared" si="1"/>
        <v>17</v>
      </c>
      <c r="AF20" s="38"/>
      <c r="AG20" s="224"/>
      <c r="AH20" s="38"/>
    </row>
    <row r="21" spans="1:34" ht="15.75" hidden="1" customHeight="1" x14ac:dyDescent="0.2">
      <c r="A21" s="24" t="s">
        <v>118</v>
      </c>
      <c r="B21" s="24">
        <v>25</v>
      </c>
      <c r="C21" s="22" t="s">
        <v>59</v>
      </c>
      <c r="D21" s="24" t="s">
        <v>69</v>
      </c>
      <c r="E21" s="24" t="s">
        <v>121</v>
      </c>
      <c r="F21" s="25" t="s">
        <v>122</v>
      </c>
      <c r="G21" s="24">
        <v>1</v>
      </c>
      <c r="H21" s="24">
        <v>1</v>
      </c>
      <c r="I21" s="24">
        <v>1</v>
      </c>
      <c r="J21" s="24">
        <v>1</v>
      </c>
      <c r="K21" s="24">
        <v>1</v>
      </c>
      <c r="L21" s="24">
        <v>1</v>
      </c>
      <c r="M21" s="24">
        <v>1</v>
      </c>
      <c r="N21" s="24">
        <v>1</v>
      </c>
      <c r="O21" s="24">
        <v>1</v>
      </c>
      <c r="P21" s="24">
        <v>1</v>
      </c>
      <c r="Q21" s="28">
        <f t="shared" si="0"/>
        <v>10</v>
      </c>
      <c r="R21" s="37"/>
      <c r="S21" s="215"/>
      <c r="T21" s="37"/>
      <c r="U21" s="24">
        <v>1</v>
      </c>
      <c r="V21" s="24">
        <v>1</v>
      </c>
      <c r="W21" s="24">
        <v>1</v>
      </c>
      <c r="X21" s="24">
        <v>1</v>
      </c>
      <c r="Y21" s="24">
        <v>1</v>
      </c>
      <c r="Z21" s="24">
        <v>1</v>
      </c>
      <c r="AA21" s="24">
        <v>1</v>
      </c>
      <c r="AB21" s="24">
        <v>1</v>
      </c>
      <c r="AC21" s="24">
        <v>1</v>
      </c>
      <c r="AD21" s="29">
        <v>1</v>
      </c>
      <c r="AE21" s="30">
        <f t="shared" si="1"/>
        <v>10</v>
      </c>
      <c r="AF21" s="38"/>
      <c r="AG21" s="224"/>
      <c r="AH21" s="38"/>
    </row>
    <row r="22" spans="1:34" ht="15.75" hidden="1" customHeight="1" x14ac:dyDescent="0.2">
      <c r="A22" s="24" t="s">
        <v>124</v>
      </c>
      <c r="B22" s="24">
        <v>32</v>
      </c>
      <c r="C22" s="22" t="s">
        <v>59</v>
      </c>
      <c r="D22" s="24" t="s">
        <v>627</v>
      </c>
      <c r="E22" s="24" t="s">
        <v>127</v>
      </c>
      <c r="F22" s="25" t="s">
        <v>128</v>
      </c>
      <c r="G22" s="24">
        <v>4</v>
      </c>
      <c r="H22" s="24">
        <v>2</v>
      </c>
      <c r="I22" s="24">
        <v>2</v>
      </c>
      <c r="J22" s="24">
        <v>1</v>
      </c>
      <c r="K22" s="24">
        <v>1</v>
      </c>
      <c r="L22" s="24">
        <v>1</v>
      </c>
      <c r="M22" s="24">
        <v>1</v>
      </c>
      <c r="N22" s="24">
        <v>2</v>
      </c>
      <c r="O22" s="24">
        <v>1</v>
      </c>
      <c r="P22" s="24">
        <v>1</v>
      </c>
      <c r="Q22" s="28">
        <f t="shared" si="0"/>
        <v>16</v>
      </c>
      <c r="R22" s="37"/>
      <c r="S22" s="215"/>
      <c r="T22" s="37"/>
      <c r="U22" s="24">
        <v>2</v>
      </c>
      <c r="V22" s="24">
        <v>2</v>
      </c>
      <c r="W22" s="24">
        <v>2</v>
      </c>
      <c r="X22" s="24">
        <v>3</v>
      </c>
      <c r="Y22" s="24">
        <v>2</v>
      </c>
      <c r="Z22" s="24">
        <v>2</v>
      </c>
      <c r="AA22" s="24">
        <v>2</v>
      </c>
      <c r="AB22" s="24">
        <v>2</v>
      </c>
      <c r="AC22" s="24">
        <v>2</v>
      </c>
      <c r="AD22" s="29">
        <v>2</v>
      </c>
      <c r="AE22" s="30">
        <f t="shared" si="1"/>
        <v>21</v>
      </c>
      <c r="AF22" s="38"/>
      <c r="AG22" s="224"/>
      <c r="AH22" s="38"/>
    </row>
    <row r="23" spans="1:34" ht="15.75" hidden="1" customHeight="1" x14ac:dyDescent="0.2">
      <c r="A23" s="24" t="s">
        <v>130</v>
      </c>
      <c r="B23" s="24">
        <v>21</v>
      </c>
      <c r="C23" s="22" t="s">
        <v>59</v>
      </c>
      <c r="D23" s="24" t="s">
        <v>69</v>
      </c>
      <c r="E23" s="24" t="s">
        <v>132</v>
      </c>
      <c r="F23" s="25" t="s">
        <v>133</v>
      </c>
      <c r="G23" s="24">
        <v>1</v>
      </c>
      <c r="H23" s="24">
        <v>1</v>
      </c>
      <c r="I23" s="24">
        <v>1</v>
      </c>
      <c r="J23" s="24">
        <v>1</v>
      </c>
      <c r="K23" s="24">
        <v>1</v>
      </c>
      <c r="L23" s="24">
        <v>1</v>
      </c>
      <c r="M23" s="24">
        <v>1</v>
      </c>
      <c r="N23" s="24">
        <v>1</v>
      </c>
      <c r="O23" s="24">
        <v>1</v>
      </c>
      <c r="P23" s="24">
        <v>2</v>
      </c>
      <c r="Q23" s="28">
        <f t="shared" si="0"/>
        <v>11</v>
      </c>
      <c r="R23" s="37"/>
      <c r="S23" s="215"/>
      <c r="T23" s="37"/>
      <c r="U23" s="24">
        <v>1</v>
      </c>
      <c r="V23" s="24">
        <v>1</v>
      </c>
      <c r="W23" s="24">
        <v>2</v>
      </c>
      <c r="X23" s="24">
        <v>5</v>
      </c>
      <c r="Y23" s="24">
        <v>1</v>
      </c>
      <c r="Z23" s="24">
        <v>2</v>
      </c>
      <c r="AA23" s="24">
        <v>2</v>
      </c>
      <c r="AB23" s="24">
        <v>1</v>
      </c>
      <c r="AC23" s="24">
        <v>2</v>
      </c>
      <c r="AD23" s="29">
        <v>4</v>
      </c>
      <c r="AE23" s="30">
        <f t="shared" si="1"/>
        <v>21</v>
      </c>
      <c r="AF23" s="38"/>
      <c r="AG23" s="224"/>
      <c r="AH23" s="38"/>
    </row>
    <row r="24" spans="1:34" ht="15.75" hidden="1" customHeight="1" x14ac:dyDescent="0.2">
      <c r="A24" s="24" t="s">
        <v>135</v>
      </c>
      <c r="B24" s="24">
        <v>32</v>
      </c>
      <c r="C24" s="22" t="s">
        <v>59</v>
      </c>
      <c r="D24" s="24" t="s">
        <v>69</v>
      </c>
      <c r="E24" s="24" t="s">
        <v>136</v>
      </c>
      <c r="F24" s="25" t="s">
        <v>137</v>
      </c>
      <c r="G24" s="24">
        <v>3</v>
      </c>
      <c r="H24" s="24">
        <v>3</v>
      </c>
      <c r="I24" s="24">
        <v>3</v>
      </c>
      <c r="J24" s="24">
        <v>3</v>
      </c>
      <c r="K24" s="24">
        <v>3</v>
      </c>
      <c r="L24" s="24">
        <v>3</v>
      </c>
      <c r="M24" s="24">
        <v>3</v>
      </c>
      <c r="N24" s="24">
        <v>3</v>
      </c>
      <c r="O24" s="24">
        <v>3</v>
      </c>
      <c r="P24" s="24">
        <v>3</v>
      </c>
      <c r="Q24" s="28">
        <f t="shared" si="0"/>
        <v>30</v>
      </c>
      <c r="R24" s="37"/>
      <c r="S24" s="215"/>
      <c r="T24" s="37"/>
      <c r="U24" s="24">
        <v>3</v>
      </c>
      <c r="V24" s="24">
        <v>3</v>
      </c>
      <c r="W24" s="24">
        <v>3</v>
      </c>
      <c r="X24" s="24">
        <v>3</v>
      </c>
      <c r="Y24" s="24">
        <v>3</v>
      </c>
      <c r="Z24" s="24">
        <v>3</v>
      </c>
      <c r="AA24" s="24">
        <v>3</v>
      </c>
      <c r="AB24" s="24">
        <v>3</v>
      </c>
      <c r="AC24" s="24">
        <v>3</v>
      </c>
      <c r="AD24" s="29">
        <v>3</v>
      </c>
      <c r="AE24" s="30">
        <f t="shared" si="1"/>
        <v>30</v>
      </c>
      <c r="AF24" s="38"/>
      <c r="AG24" s="224"/>
      <c r="AH24" s="38"/>
    </row>
    <row r="25" spans="1:34" ht="15.75" hidden="1" customHeight="1" x14ac:dyDescent="0.2">
      <c r="A25" s="24" t="s">
        <v>139</v>
      </c>
      <c r="B25" s="24">
        <v>27</v>
      </c>
      <c r="C25" s="22" t="s">
        <v>59</v>
      </c>
      <c r="D25" s="24" t="s">
        <v>141</v>
      </c>
      <c r="E25" s="24" t="s">
        <v>142</v>
      </c>
      <c r="F25" s="25" t="s">
        <v>143</v>
      </c>
      <c r="G25" s="24">
        <v>2</v>
      </c>
      <c r="H25" s="24">
        <v>2</v>
      </c>
      <c r="I25" s="24">
        <v>1</v>
      </c>
      <c r="J25" s="24">
        <v>1</v>
      </c>
      <c r="K25" s="24">
        <v>1</v>
      </c>
      <c r="L25" s="24">
        <v>3</v>
      </c>
      <c r="M25" s="24">
        <v>1</v>
      </c>
      <c r="N25" s="24">
        <v>3</v>
      </c>
      <c r="O25" s="24">
        <v>3</v>
      </c>
      <c r="P25" s="24">
        <v>3</v>
      </c>
      <c r="Q25" s="28">
        <f t="shared" si="0"/>
        <v>20</v>
      </c>
      <c r="R25" s="37"/>
      <c r="S25" s="215"/>
      <c r="T25" s="37"/>
      <c r="U25" s="24">
        <v>2</v>
      </c>
      <c r="V25" s="24">
        <v>2</v>
      </c>
      <c r="W25" s="24">
        <v>2</v>
      </c>
      <c r="X25" s="24">
        <v>3</v>
      </c>
      <c r="Y25" s="24">
        <v>3</v>
      </c>
      <c r="Z25" s="24">
        <v>2</v>
      </c>
      <c r="AA25" s="24">
        <v>2</v>
      </c>
      <c r="AB25" s="24">
        <v>2</v>
      </c>
      <c r="AC25" s="24">
        <v>2</v>
      </c>
      <c r="AD25" s="29">
        <v>2</v>
      </c>
      <c r="AE25" s="30">
        <f t="shared" si="1"/>
        <v>22</v>
      </c>
      <c r="AF25" s="38"/>
      <c r="AG25" s="224"/>
      <c r="AH25" s="38"/>
    </row>
    <row r="26" spans="1:34" ht="15.75" hidden="1" customHeight="1" x14ac:dyDescent="0.2">
      <c r="A26" s="24" t="s">
        <v>145</v>
      </c>
      <c r="B26" s="24">
        <v>30</v>
      </c>
      <c r="C26" s="22" t="s">
        <v>59</v>
      </c>
      <c r="D26" s="24" t="s">
        <v>627</v>
      </c>
      <c r="E26" s="24" t="s">
        <v>149</v>
      </c>
      <c r="F26" s="25" t="s">
        <v>150</v>
      </c>
      <c r="G26" s="24">
        <v>3</v>
      </c>
      <c r="H26" s="24">
        <v>3</v>
      </c>
      <c r="I26" s="24">
        <v>2</v>
      </c>
      <c r="J26" s="24">
        <v>2</v>
      </c>
      <c r="K26" s="24">
        <v>2</v>
      </c>
      <c r="L26" s="24">
        <v>2</v>
      </c>
      <c r="M26" s="24">
        <v>1</v>
      </c>
      <c r="N26" s="24">
        <v>2</v>
      </c>
      <c r="O26" s="24">
        <v>1</v>
      </c>
      <c r="P26" s="24">
        <v>1</v>
      </c>
      <c r="Q26" s="28">
        <f t="shared" si="0"/>
        <v>19</v>
      </c>
      <c r="R26" s="37"/>
      <c r="S26" s="215"/>
      <c r="T26" s="37"/>
      <c r="U26" s="24">
        <v>2</v>
      </c>
      <c r="V26" s="24">
        <v>2</v>
      </c>
      <c r="W26" s="24">
        <v>2</v>
      </c>
      <c r="X26" s="24">
        <v>5</v>
      </c>
      <c r="Y26" s="24">
        <v>2</v>
      </c>
      <c r="Z26" s="24">
        <v>1</v>
      </c>
      <c r="AA26" s="24">
        <v>1</v>
      </c>
      <c r="AB26" s="24">
        <v>2</v>
      </c>
      <c r="AC26" s="24">
        <v>2</v>
      </c>
      <c r="AD26" s="29">
        <v>2</v>
      </c>
      <c r="AE26" s="30">
        <f t="shared" si="1"/>
        <v>21</v>
      </c>
      <c r="AF26" s="38"/>
      <c r="AG26" s="224"/>
      <c r="AH26" s="38"/>
    </row>
    <row r="27" spans="1:34" ht="15.75" hidden="1" customHeight="1" x14ac:dyDescent="0.2">
      <c r="A27" s="24" t="s">
        <v>152</v>
      </c>
      <c r="B27" s="24">
        <v>32</v>
      </c>
      <c r="C27" s="22" t="s">
        <v>59</v>
      </c>
      <c r="D27" s="24" t="s">
        <v>627</v>
      </c>
      <c r="E27" s="24" t="s">
        <v>154</v>
      </c>
      <c r="F27" s="25" t="s">
        <v>155</v>
      </c>
      <c r="G27" s="24">
        <v>1</v>
      </c>
      <c r="H27" s="24">
        <v>1</v>
      </c>
      <c r="I27" s="24">
        <v>1</v>
      </c>
      <c r="J27" s="24">
        <v>1</v>
      </c>
      <c r="K27" s="24">
        <v>1</v>
      </c>
      <c r="L27" s="24">
        <v>1</v>
      </c>
      <c r="M27" s="24">
        <v>1</v>
      </c>
      <c r="N27" s="24">
        <v>1</v>
      </c>
      <c r="O27" s="24">
        <v>1</v>
      </c>
      <c r="P27" s="24">
        <v>1</v>
      </c>
      <c r="Q27" s="28">
        <f t="shared" si="0"/>
        <v>10</v>
      </c>
      <c r="R27" s="37"/>
      <c r="S27" s="215"/>
      <c r="T27" s="37"/>
      <c r="U27" s="24">
        <v>1</v>
      </c>
      <c r="V27" s="24">
        <v>1</v>
      </c>
      <c r="W27" s="24">
        <v>1</v>
      </c>
      <c r="X27" s="24">
        <v>1</v>
      </c>
      <c r="Y27" s="24">
        <v>1</v>
      </c>
      <c r="Z27" s="24">
        <v>1</v>
      </c>
      <c r="AA27" s="24">
        <v>1</v>
      </c>
      <c r="AB27" s="24">
        <v>1</v>
      </c>
      <c r="AC27" s="24">
        <v>1</v>
      </c>
      <c r="AD27" s="29">
        <v>1</v>
      </c>
      <c r="AE27" s="30">
        <f t="shared" si="1"/>
        <v>10</v>
      </c>
      <c r="AF27" s="38"/>
      <c r="AG27" s="224"/>
      <c r="AH27" s="38"/>
    </row>
    <row r="28" spans="1:34" ht="15.75" hidden="1" customHeight="1" x14ac:dyDescent="0.2">
      <c r="A28" s="24" t="s">
        <v>156</v>
      </c>
      <c r="B28" s="24">
        <v>22</v>
      </c>
      <c r="C28" s="22" t="s">
        <v>59</v>
      </c>
      <c r="D28" s="24" t="s">
        <v>69</v>
      </c>
      <c r="E28" s="24" t="s">
        <v>158</v>
      </c>
      <c r="F28" s="25" t="s">
        <v>87</v>
      </c>
      <c r="G28" s="24">
        <v>2</v>
      </c>
      <c r="H28" s="24">
        <v>2</v>
      </c>
      <c r="I28" s="24">
        <v>2</v>
      </c>
      <c r="J28" s="24">
        <v>2</v>
      </c>
      <c r="K28" s="24">
        <v>2</v>
      </c>
      <c r="L28" s="24">
        <v>2</v>
      </c>
      <c r="M28" s="24">
        <v>2</v>
      </c>
      <c r="N28" s="24">
        <v>2</v>
      </c>
      <c r="O28" s="24">
        <v>2</v>
      </c>
      <c r="P28" s="24">
        <v>2</v>
      </c>
      <c r="Q28" s="28">
        <f t="shared" si="0"/>
        <v>20</v>
      </c>
      <c r="R28" s="37"/>
      <c r="S28" s="215"/>
      <c r="T28" s="37"/>
      <c r="U28" s="24">
        <v>2</v>
      </c>
      <c r="V28" s="24">
        <v>2</v>
      </c>
      <c r="W28" s="24">
        <v>3</v>
      </c>
      <c r="X28" s="24">
        <v>4</v>
      </c>
      <c r="Y28" s="24">
        <v>2</v>
      </c>
      <c r="Z28" s="24">
        <v>2</v>
      </c>
      <c r="AA28" s="24">
        <v>2</v>
      </c>
      <c r="AB28" s="24">
        <v>2</v>
      </c>
      <c r="AC28" s="24">
        <v>2</v>
      </c>
      <c r="AD28" s="29">
        <v>4</v>
      </c>
      <c r="AE28" s="30">
        <f t="shared" si="1"/>
        <v>25</v>
      </c>
      <c r="AF28" s="38"/>
      <c r="AG28" s="224"/>
      <c r="AH28" s="38"/>
    </row>
    <row r="29" spans="1:34" ht="15.75" hidden="1" customHeight="1" x14ac:dyDescent="0.2">
      <c r="A29" s="24" t="s">
        <v>160</v>
      </c>
      <c r="B29" s="24">
        <v>33</v>
      </c>
      <c r="C29" s="22" t="s">
        <v>59</v>
      </c>
      <c r="D29" s="24" t="s">
        <v>627</v>
      </c>
      <c r="E29" s="24" t="s">
        <v>163</v>
      </c>
      <c r="F29" s="25" t="s">
        <v>164</v>
      </c>
      <c r="G29" s="24">
        <v>1</v>
      </c>
      <c r="H29" s="24">
        <v>1</v>
      </c>
      <c r="I29" s="24">
        <v>1</v>
      </c>
      <c r="J29" s="24">
        <v>1</v>
      </c>
      <c r="K29" s="24">
        <v>1</v>
      </c>
      <c r="L29" s="24">
        <v>1</v>
      </c>
      <c r="M29" s="24">
        <v>1</v>
      </c>
      <c r="N29" s="24">
        <v>1</v>
      </c>
      <c r="O29" s="24">
        <v>1</v>
      </c>
      <c r="P29" s="24"/>
      <c r="Q29" s="28">
        <f t="shared" si="0"/>
        <v>9</v>
      </c>
      <c r="R29" s="37"/>
      <c r="S29" s="215"/>
      <c r="T29" s="37"/>
      <c r="U29" s="24">
        <v>1</v>
      </c>
      <c r="V29" s="24">
        <v>1</v>
      </c>
      <c r="W29" s="24">
        <v>1</v>
      </c>
      <c r="X29" s="24">
        <v>5</v>
      </c>
      <c r="Y29" s="24">
        <v>1</v>
      </c>
      <c r="Z29" s="24">
        <v>1</v>
      </c>
      <c r="AA29" s="24">
        <v>1</v>
      </c>
      <c r="AB29" s="24">
        <v>1</v>
      </c>
      <c r="AC29" s="24">
        <v>1</v>
      </c>
      <c r="AD29" s="29">
        <v>5</v>
      </c>
      <c r="AE29" s="30">
        <f t="shared" si="1"/>
        <v>18</v>
      </c>
      <c r="AF29" s="38"/>
      <c r="AG29" s="224"/>
      <c r="AH29" s="38"/>
    </row>
    <row r="30" spans="1:34" ht="15.75" hidden="1" customHeight="1" x14ac:dyDescent="0.2">
      <c r="A30" s="24" t="s">
        <v>166</v>
      </c>
      <c r="B30" s="24">
        <v>28</v>
      </c>
      <c r="C30" s="22" t="s">
        <v>59</v>
      </c>
      <c r="D30" s="24" t="s">
        <v>627</v>
      </c>
      <c r="E30" s="24" t="s">
        <v>169</v>
      </c>
      <c r="F30" s="25" t="s">
        <v>170</v>
      </c>
      <c r="G30" s="24">
        <v>2</v>
      </c>
      <c r="H30" s="24">
        <v>3</v>
      </c>
      <c r="I30" s="24">
        <v>3</v>
      </c>
      <c r="J30" s="24">
        <v>4</v>
      </c>
      <c r="K30" s="24">
        <v>3</v>
      </c>
      <c r="L30" s="24">
        <v>3</v>
      </c>
      <c r="M30" s="24">
        <v>3</v>
      </c>
      <c r="N30" s="24">
        <v>4</v>
      </c>
      <c r="O30" s="24">
        <v>4</v>
      </c>
      <c r="P30" s="24">
        <v>4</v>
      </c>
      <c r="Q30" s="28">
        <f t="shared" si="0"/>
        <v>33</v>
      </c>
      <c r="R30" s="37"/>
      <c r="S30" s="215"/>
      <c r="T30" s="37"/>
      <c r="U30" s="24">
        <v>2</v>
      </c>
      <c r="V30" s="24">
        <v>2</v>
      </c>
      <c r="W30" s="24">
        <v>3</v>
      </c>
      <c r="X30" s="24">
        <v>4</v>
      </c>
      <c r="Y30" s="24">
        <v>2</v>
      </c>
      <c r="Z30" s="24">
        <v>2</v>
      </c>
      <c r="AA30" s="24">
        <v>2</v>
      </c>
      <c r="AB30" s="24">
        <v>3</v>
      </c>
      <c r="AC30" s="24">
        <v>2</v>
      </c>
      <c r="AD30" s="29">
        <v>1</v>
      </c>
      <c r="AE30" s="30">
        <f t="shared" si="1"/>
        <v>23</v>
      </c>
      <c r="AF30" s="38"/>
      <c r="AG30" s="224"/>
      <c r="AH30" s="38"/>
    </row>
    <row r="31" spans="1:34" ht="15.75" hidden="1" customHeight="1" x14ac:dyDescent="0.2">
      <c r="A31" s="24" t="s">
        <v>172</v>
      </c>
      <c r="B31" s="24">
        <v>24</v>
      </c>
      <c r="C31" s="22" t="s">
        <v>59</v>
      </c>
      <c r="D31" s="24" t="s">
        <v>627</v>
      </c>
      <c r="E31" s="24" t="s">
        <v>174</v>
      </c>
      <c r="F31" s="25" t="s">
        <v>175</v>
      </c>
      <c r="G31" s="24">
        <v>1</v>
      </c>
      <c r="H31" s="24">
        <v>2</v>
      </c>
      <c r="I31" s="24">
        <v>1</v>
      </c>
      <c r="J31" s="24">
        <v>1</v>
      </c>
      <c r="K31" s="24">
        <v>1</v>
      </c>
      <c r="L31" s="24">
        <v>1</v>
      </c>
      <c r="M31" s="24">
        <v>1</v>
      </c>
      <c r="N31" s="24">
        <v>2</v>
      </c>
      <c r="O31" s="24">
        <v>1</v>
      </c>
      <c r="P31" s="24">
        <v>1</v>
      </c>
      <c r="Q31" s="28">
        <f t="shared" si="0"/>
        <v>12</v>
      </c>
      <c r="R31" s="37"/>
      <c r="S31" s="215"/>
      <c r="T31" s="37"/>
      <c r="U31" s="24">
        <v>1</v>
      </c>
      <c r="V31" s="24">
        <v>2</v>
      </c>
      <c r="W31" s="24">
        <v>1</v>
      </c>
      <c r="X31" s="24">
        <v>4</v>
      </c>
      <c r="Y31" s="24">
        <v>2</v>
      </c>
      <c r="Z31" s="24">
        <v>2</v>
      </c>
      <c r="AA31" s="24">
        <v>1</v>
      </c>
      <c r="AB31" s="24">
        <v>2</v>
      </c>
      <c r="AC31" s="24">
        <v>1</v>
      </c>
      <c r="AD31" s="29">
        <v>5</v>
      </c>
      <c r="AE31" s="30">
        <f t="shared" si="1"/>
        <v>21</v>
      </c>
      <c r="AF31" s="38"/>
      <c r="AG31" s="224"/>
      <c r="AH31" s="38"/>
    </row>
    <row r="32" spans="1:34" ht="15.75" hidden="1" customHeight="1" x14ac:dyDescent="0.2">
      <c r="A32" s="24" t="s">
        <v>177</v>
      </c>
      <c r="B32" s="24">
        <v>25</v>
      </c>
      <c r="C32" s="22" t="s">
        <v>59</v>
      </c>
      <c r="D32" s="24" t="s">
        <v>627</v>
      </c>
      <c r="E32" s="24" t="s">
        <v>180</v>
      </c>
      <c r="F32" s="25" t="s">
        <v>181</v>
      </c>
      <c r="G32" s="24">
        <v>2</v>
      </c>
      <c r="H32" s="24">
        <v>1</v>
      </c>
      <c r="I32" s="24">
        <v>2</v>
      </c>
      <c r="J32" s="24">
        <v>1</v>
      </c>
      <c r="K32" s="24">
        <v>1</v>
      </c>
      <c r="L32" s="24">
        <v>1</v>
      </c>
      <c r="M32" s="24">
        <v>2</v>
      </c>
      <c r="N32" s="24">
        <v>1</v>
      </c>
      <c r="O32" s="24">
        <v>2</v>
      </c>
      <c r="P32" s="24">
        <v>2</v>
      </c>
      <c r="Q32" s="28">
        <f t="shared" si="0"/>
        <v>15</v>
      </c>
      <c r="R32" s="37"/>
      <c r="S32" s="215"/>
      <c r="T32" s="37"/>
      <c r="U32" s="24">
        <v>2</v>
      </c>
      <c r="V32" s="24">
        <v>2</v>
      </c>
      <c r="W32" s="24">
        <v>2</v>
      </c>
      <c r="X32" s="24">
        <v>1</v>
      </c>
      <c r="Y32" s="24">
        <v>2</v>
      </c>
      <c r="Z32" s="24">
        <v>2</v>
      </c>
      <c r="AA32" s="24">
        <v>2</v>
      </c>
      <c r="AB32" s="24">
        <v>2</v>
      </c>
      <c r="AC32" s="24">
        <v>2</v>
      </c>
      <c r="AD32" s="29">
        <v>1</v>
      </c>
      <c r="AE32" s="30">
        <f t="shared" si="1"/>
        <v>18</v>
      </c>
      <c r="AF32" s="38"/>
      <c r="AG32" s="224"/>
      <c r="AH32" s="38"/>
    </row>
    <row r="33" spans="1:34" ht="15.75" hidden="1" customHeight="1" x14ac:dyDescent="0.2">
      <c r="A33" s="24" t="s">
        <v>183</v>
      </c>
      <c r="B33" s="24">
        <v>26</v>
      </c>
      <c r="C33" s="22" t="s">
        <v>59</v>
      </c>
      <c r="D33" s="24" t="s">
        <v>627</v>
      </c>
      <c r="E33" s="24" t="s">
        <v>184</v>
      </c>
      <c r="F33" s="24" t="s">
        <v>185</v>
      </c>
      <c r="G33" s="24">
        <v>3</v>
      </c>
      <c r="H33" s="24">
        <v>2</v>
      </c>
      <c r="I33" s="24">
        <v>2</v>
      </c>
      <c r="J33" s="24">
        <v>1</v>
      </c>
      <c r="K33" s="24">
        <v>2</v>
      </c>
      <c r="L33" s="24">
        <v>2</v>
      </c>
      <c r="M33" s="24">
        <v>3</v>
      </c>
      <c r="N33" s="24">
        <v>1</v>
      </c>
      <c r="O33" s="24">
        <v>1</v>
      </c>
      <c r="P33" s="24">
        <v>3</v>
      </c>
      <c r="Q33" s="28">
        <f t="shared" si="0"/>
        <v>20</v>
      </c>
      <c r="R33" s="37"/>
      <c r="S33" s="215"/>
      <c r="T33" s="37"/>
      <c r="U33" s="24">
        <v>1</v>
      </c>
      <c r="V33" s="24">
        <v>2</v>
      </c>
      <c r="W33" s="24">
        <v>1</v>
      </c>
      <c r="X33" s="24">
        <v>5</v>
      </c>
      <c r="Y33" s="24">
        <v>1</v>
      </c>
      <c r="Z33" s="24">
        <v>1</v>
      </c>
      <c r="AA33" s="24">
        <v>1</v>
      </c>
      <c r="AB33" s="24">
        <v>1</v>
      </c>
      <c r="AC33" s="24">
        <v>2</v>
      </c>
      <c r="AD33" s="29">
        <v>5</v>
      </c>
      <c r="AE33" s="30">
        <f t="shared" si="1"/>
        <v>20</v>
      </c>
      <c r="AF33" s="38"/>
      <c r="AG33" s="224"/>
      <c r="AH33" s="38"/>
    </row>
    <row r="34" spans="1:34" ht="15.75" hidden="1" customHeight="1" x14ac:dyDescent="0.2">
      <c r="A34" s="24" t="s">
        <v>200</v>
      </c>
      <c r="B34" s="24">
        <v>22</v>
      </c>
      <c r="C34" s="22" t="s">
        <v>59</v>
      </c>
      <c r="D34" s="24" t="s">
        <v>627</v>
      </c>
      <c r="E34" s="24" t="s">
        <v>201</v>
      </c>
      <c r="F34" s="25" t="s">
        <v>202</v>
      </c>
      <c r="G34" s="24">
        <v>1</v>
      </c>
      <c r="H34" s="24">
        <v>1</v>
      </c>
      <c r="I34" s="24">
        <v>1</v>
      </c>
      <c r="J34" s="24">
        <v>1</v>
      </c>
      <c r="K34" s="24">
        <v>1</v>
      </c>
      <c r="L34" s="24">
        <v>2</v>
      </c>
      <c r="M34" s="24">
        <v>1</v>
      </c>
      <c r="N34" s="24">
        <v>1</v>
      </c>
      <c r="O34" s="24"/>
      <c r="P34" s="24">
        <v>1</v>
      </c>
      <c r="Q34" s="28">
        <f t="shared" si="0"/>
        <v>10</v>
      </c>
      <c r="R34" s="37"/>
      <c r="S34" s="215"/>
      <c r="T34" s="37"/>
      <c r="U34" s="24">
        <v>2</v>
      </c>
      <c r="V34" s="24">
        <v>2</v>
      </c>
      <c r="W34" s="24">
        <v>2</v>
      </c>
      <c r="X34" s="24">
        <v>4</v>
      </c>
      <c r="Y34" s="24">
        <v>2</v>
      </c>
      <c r="Z34" s="24">
        <v>2</v>
      </c>
      <c r="AA34" s="24">
        <v>3</v>
      </c>
      <c r="AB34" s="24">
        <v>2</v>
      </c>
      <c r="AC34" s="24">
        <v>2</v>
      </c>
      <c r="AD34" s="29">
        <v>3</v>
      </c>
      <c r="AE34" s="30">
        <f t="shared" si="1"/>
        <v>24</v>
      </c>
      <c r="AF34" s="38"/>
      <c r="AG34" s="224"/>
      <c r="AH34" s="38"/>
    </row>
    <row r="35" spans="1:34" ht="15.75" hidden="1" customHeight="1" x14ac:dyDescent="0.2">
      <c r="A35" s="24" t="s">
        <v>272</v>
      </c>
      <c r="B35" s="24">
        <v>25</v>
      </c>
      <c r="C35" s="22" t="s">
        <v>59</v>
      </c>
      <c r="D35" s="24" t="s">
        <v>627</v>
      </c>
      <c r="E35" s="24" t="s">
        <v>274</v>
      </c>
      <c r="F35" s="25" t="s">
        <v>275</v>
      </c>
      <c r="G35" s="24">
        <v>3</v>
      </c>
      <c r="H35" s="24">
        <v>1</v>
      </c>
      <c r="I35" s="24">
        <v>1</v>
      </c>
      <c r="J35" s="24">
        <v>2</v>
      </c>
      <c r="K35" s="24">
        <v>1</v>
      </c>
      <c r="L35" s="24">
        <v>1</v>
      </c>
      <c r="M35" s="24">
        <v>1</v>
      </c>
      <c r="N35" s="24">
        <v>3</v>
      </c>
      <c r="O35" s="24">
        <v>1</v>
      </c>
      <c r="P35" s="24">
        <v>1</v>
      </c>
      <c r="Q35" s="28">
        <f t="shared" si="0"/>
        <v>15</v>
      </c>
      <c r="R35" s="37"/>
      <c r="S35" s="215"/>
      <c r="T35" s="37"/>
      <c r="U35" s="24">
        <v>2</v>
      </c>
      <c r="V35" s="24">
        <v>2</v>
      </c>
      <c r="W35" s="24">
        <v>2</v>
      </c>
      <c r="X35" s="24">
        <v>5</v>
      </c>
      <c r="Y35" s="24">
        <v>2</v>
      </c>
      <c r="Z35" s="24">
        <v>1</v>
      </c>
      <c r="AA35" s="24">
        <v>1</v>
      </c>
      <c r="AB35" s="24">
        <v>1</v>
      </c>
      <c r="AC35" s="24">
        <v>1</v>
      </c>
      <c r="AD35" s="29">
        <v>5</v>
      </c>
      <c r="AE35" s="30">
        <f t="shared" si="1"/>
        <v>22</v>
      </c>
      <c r="AF35" s="38"/>
      <c r="AG35" s="224"/>
      <c r="AH35" s="38"/>
    </row>
    <row r="36" spans="1:34" ht="15.75" hidden="1" customHeight="1" x14ac:dyDescent="0.2">
      <c r="A36" s="24" t="s">
        <v>277</v>
      </c>
      <c r="B36" s="24">
        <v>21</v>
      </c>
      <c r="C36" s="22" t="s">
        <v>59</v>
      </c>
      <c r="D36" s="24" t="s">
        <v>627</v>
      </c>
      <c r="E36" s="24" t="s">
        <v>280</v>
      </c>
      <c r="F36" s="25" t="s">
        <v>281</v>
      </c>
      <c r="G36" s="24">
        <v>1</v>
      </c>
      <c r="H36" s="24">
        <v>1</v>
      </c>
      <c r="I36" s="24">
        <v>3</v>
      </c>
      <c r="J36" s="24">
        <v>1</v>
      </c>
      <c r="K36" s="24">
        <v>4</v>
      </c>
      <c r="L36" s="24">
        <v>1</v>
      </c>
      <c r="M36" s="24">
        <v>1</v>
      </c>
      <c r="N36" s="24">
        <v>1</v>
      </c>
      <c r="O36" s="24">
        <v>1</v>
      </c>
      <c r="P36" s="24">
        <v>1</v>
      </c>
      <c r="Q36" s="28">
        <f t="shared" si="0"/>
        <v>15</v>
      </c>
      <c r="R36" s="37"/>
      <c r="S36" s="215"/>
      <c r="T36" s="37"/>
      <c r="U36" s="24">
        <v>1</v>
      </c>
      <c r="V36" s="24">
        <v>1</v>
      </c>
      <c r="W36" s="24">
        <v>1</v>
      </c>
      <c r="X36" s="24">
        <v>5</v>
      </c>
      <c r="Y36" s="24">
        <v>2</v>
      </c>
      <c r="Z36" s="24">
        <v>1</v>
      </c>
      <c r="AA36" s="24">
        <v>1</v>
      </c>
      <c r="AB36" s="24">
        <v>1</v>
      </c>
      <c r="AC36" s="24">
        <v>1</v>
      </c>
      <c r="AD36" s="29">
        <v>5</v>
      </c>
      <c r="AE36" s="30">
        <f t="shared" si="1"/>
        <v>19</v>
      </c>
      <c r="AF36" s="38"/>
      <c r="AG36" s="224"/>
      <c r="AH36" s="38"/>
    </row>
    <row r="37" spans="1:34" ht="15.75" hidden="1" customHeight="1" x14ac:dyDescent="0.2">
      <c r="A37" s="24" t="s">
        <v>289</v>
      </c>
      <c r="B37" s="24">
        <v>19</v>
      </c>
      <c r="C37" s="22" t="s">
        <v>59</v>
      </c>
      <c r="D37" s="24" t="s">
        <v>627</v>
      </c>
      <c r="E37" s="24" t="s">
        <v>291</v>
      </c>
      <c r="F37" s="25" t="s">
        <v>292</v>
      </c>
      <c r="G37" s="24">
        <v>1</v>
      </c>
      <c r="H37" s="24">
        <v>1</v>
      </c>
      <c r="I37" s="24">
        <v>1</v>
      </c>
      <c r="J37" s="24">
        <v>1</v>
      </c>
      <c r="K37" s="24">
        <v>3</v>
      </c>
      <c r="L37" s="24">
        <v>2</v>
      </c>
      <c r="M37" s="24">
        <v>1</v>
      </c>
      <c r="N37" s="24">
        <v>2</v>
      </c>
      <c r="O37" s="24">
        <v>3</v>
      </c>
      <c r="P37" s="24">
        <v>4</v>
      </c>
      <c r="Q37" s="28">
        <f t="shared" si="0"/>
        <v>19</v>
      </c>
      <c r="R37" s="37"/>
      <c r="S37" s="215"/>
      <c r="T37" s="37"/>
      <c r="U37" s="24">
        <v>1</v>
      </c>
      <c r="V37" s="24">
        <v>1</v>
      </c>
      <c r="W37" s="24">
        <v>2</v>
      </c>
      <c r="X37" s="24">
        <v>1</v>
      </c>
      <c r="Y37" s="24">
        <v>1</v>
      </c>
      <c r="Z37" s="24">
        <v>1</v>
      </c>
      <c r="AA37" s="24">
        <v>1</v>
      </c>
      <c r="AB37" s="24">
        <v>1</v>
      </c>
      <c r="AC37" s="24">
        <v>1</v>
      </c>
      <c r="AD37" s="29">
        <v>5</v>
      </c>
      <c r="AE37" s="30">
        <f t="shared" si="1"/>
        <v>15</v>
      </c>
      <c r="AF37" s="38"/>
      <c r="AG37" s="224"/>
      <c r="AH37" s="38"/>
    </row>
    <row r="38" spans="1:34" ht="15.75" hidden="1" customHeight="1" x14ac:dyDescent="0.2">
      <c r="A38" s="24" t="s">
        <v>306</v>
      </c>
      <c r="B38" s="24">
        <v>18</v>
      </c>
      <c r="C38" s="22" t="s">
        <v>59</v>
      </c>
      <c r="D38" s="24" t="s">
        <v>627</v>
      </c>
      <c r="E38" s="24" t="s">
        <v>308</v>
      </c>
      <c r="F38" s="25" t="s">
        <v>309</v>
      </c>
      <c r="G38" s="24">
        <v>2</v>
      </c>
      <c r="H38" s="24">
        <v>2</v>
      </c>
      <c r="I38" s="24">
        <v>1</v>
      </c>
      <c r="J38" s="24">
        <v>3</v>
      </c>
      <c r="K38" s="24">
        <v>1</v>
      </c>
      <c r="L38" s="24">
        <v>1</v>
      </c>
      <c r="M38" s="24">
        <v>3</v>
      </c>
      <c r="N38" s="24">
        <v>2</v>
      </c>
      <c r="O38" s="24">
        <v>1</v>
      </c>
      <c r="P38" s="24">
        <v>1</v>
      </c>
      <c r="Q38" s="28">
        <f t="shared" si="0"/>
        <v>17</v>
      </c>
      <c r="R38" s="37"/>
      <c r="S38" s="215"/>
      <c r="T38" s="37"/>
      <c r="U38" s="24">
        <v>2</v>
      </c>
      <c r="V38" s="24">
        <v>2</v>
      </c>
      <c r="W38" s="24">
        <v>1</v>
      </c>
      <c r="X38" s="24">
        <v>1</v>
      </c>
      <c r="Y38" s="24">
        <v>1</v>
      </c>
      <c r="Z38" s="24">
        <v>1</v>
      </c>
      <c r="AA38" s="24">
        <v>1</v>
      </c>
      <c r="AB38" s="24">
        <v>1</v>
      </c>
      <c r="AC38" s="24">
        <v>1</v>
      </c>
      <c r="AD38" s="29">
        <v>4</v>
      </c>
      <c r="AE38" s="30">
        <f t="shared" si="1"/>
        <v>15</v>
      </c>
      <c r="AF38" s="38"/>
      <c r="AG38" s="224"/>
      <c r="AH38" s="38"/>
    </row>
    <row r="39" spans="1:34" ht="15.75" hidden="1" customHeight="1" x14ac:dyDescent="0.2">
      <c r="A39" s="24" t="s">
        <v>311</v>
      </c>
      <c r="B39" s="24">
        <v>31</v>
      </c>
      <c r="C39" s="22" t="s">
        <v>59</v>
      </c>
      <c r="D39" s="24" t="s">
        <v>627</v>
      </c>
      <c r="E39" s="24" t="s">
        <v>313</v>
      </c>
      <c r="F39" s="24" t="s">
        <v>314</v>
      </c>
      <c r="G39" s="24">
        <v>2</v>
      </c>
      <c r="H39" s="24">
        <v>1</v>
      </c>
      <c r="I39" s="24">
        <v>1</v>
      </c>
      <c r="J39" s="24">
        <v>1</v>
      </c>
      <c r="K39" s="24">
        <v>1</v>
      </c>
      <c r="L39" s="24">
        <v>1</v>
      </c>
      <c r="M39" s="24">
        <v>1</v>
      </c>
      <c r="N39" s="24">
        <v>1</v>
      </c>
      <c r="O39" s="24">
        <v>1</v>
      </c>
      <c r="P39" s="24">
        <v>1</v>
      </c>
      <c r="Q39" s="28">
        <f t="shared" si="0"/>
        <v>11</v>
      </c>
      <c r="R39" s="37"/>
      <c r="S39" s="215"/>
      <c r="T39" s="37"/>
      <c r="U39" s="24">
        <v>1</v>
      </c>
      <c r="V39" s="24">
        <v>2</v>
      </c>
      <c r="W39" s="24">
        <v>2</v>
      </c>
      <c r="X39" s="24">
        <v>5</v>
      </c>
      <c r="Y39" s="24">
        <v>2</v>
      </c>
      <c r="Z39" s="24">
        <v>1</v>
      </c>
      <c r="AA39" s="24">
        <v>1</v>
      </c>
      <c r="AB39" s="24">
        <v>1</v>
      </c>
      <c r="AC39" s="24">
        <v>1</v>
      </c>
      <c r="AD39" s="29">
        <v>5</v>
      </c>
      <c r="AE39" s="30">
        <f t="shared" si="1"/>
        <v>21</v>
      </c>
      <c r="AF39" s="38"/>
      <c r="AG39" s="224"/>
      <c r="AH39" s="38"/>
    </row>
    <row r="40" spans="1:34" ht="15.75" hidden="1" customHeight="1" x14ac:dyDescent="0.2">
      <c r="A40" s="24" t="s">
        <v>332</v>
      </c>
      <c r="B40" s="24">
        <v>20</v>
      </c>
      <c r="C40" s="22" t="s">
        <v>59</v>
      </c>
      <c r="D40" s="24" t="s">
        <v>627</v>
      </c>
      <c r="E40" s="24" t="s">
        <v>333</v>
      </c>
      <c r="F40" s="25" t="s">
        <v>334</v>
      </c>
      <c r="G40" s="24">
        <v>3</v>
      </c>
      <c r="H40" s="24">
        <v>2</v>
      </c>
      <c r="I40" s="24">
        <v>1</v>
      </c>
      <c r="J40" s="24">
        <v>4</v>
      </c>
      <c r="K40" s="24">
        <v>1</v>
      </c>
      <c r="L40" s="24">
        <v>4</v>
      </c>
      <c r="M40" s="24">
        <v>2</v>
      </c>
      <c r="N40" s="24">
        <v>1</v>
      </c>
      <c r="O40" s="24">
        <v>3</v>
      </c>
      <c r="P40" s="24">
        <v>2</v>
      </c>
      <c r="Q40" s="28">
        <f t="shared" si="0"/>
        <v>23</v>
      </c>
      <c r="R40" s="37"/>
      <c r="S40" s="215"/>
      <c r="T40" s="37"/>
      <c r="U40" s="24">
        <v>3</v>
      </c>
      <c r="V40" s="24">
        <v>1</v>
      </c>
      <c r="W40" s="24">
        <v>1</v>
      </c>
      <c r="X40" s="24">
        <v>5</v>
      </c>
      <c r="Y40" s="24">
        <v>1</v>
      </c>
      <c r="Z40" s="24">
        <v>1</v>
      </c>
      <c r="AA40" s="24">
        <v>2</v>
      </c>
      <c r="AB40" s="24">
        <v>1</v>
      </c>
      <c r="AC40" s="24">
        <v>2</v>
      </c>
      <c r="AD40" s="29">
        <v>5</v>
      </c>
      <c r="AE40" s="30">
        <f t="shared" si="1"/>
        <v>22</v>
      </c>
      <c r="AF40" s="38"/>
      <c r="AG40" s="224"/>
      <c r="AH40" s="38"/>
    </row>
    <row r="41" spans="1:34" ht="15.75" hidden="1" customHeight="1" x14ac:dyDescent="0.2">
      <c r="A41" s="24" t="s">
        <v>350</v>
      </c>
      <c r="B41" s="24">
        <v>22</v>
      </c>
      <c r="C41" s="22" t="s">
        <v>59</v>
      </c>
      <c r="D41" s="24" t="s">
        <v>627</v>
      </c>
      <c r="E41" s="24" t="s">
        <v>353</v>
      </c>
      <c r="F41" s="25" t="s">
        <v>354</v>
      </c>
      <c r="G41" s="24">
        <v>2</v>
      </c>
      <c r="H41" s="24">
        <v>2</v>
      </c>
      <c r="I41" s="24">
        <v>1</v>
      </c>
      <c r="J41" s="24">
        <v>1</v>
      </c>
      <c r="K41" s="24">
        <v>1</v>
      </c>
      <c r="L41" s="24"/>
      <c r="M41" s="24"/>
      <c r="N41" s="24">
        <v>1</v>
      </c>
      <c r="O41" s="24">
        <v>1</v>
      </c>
      <c r="P41" s="24">
        <v>1</v>
      </c>
      <c r="Q41" s="28">
        <f t="shared" si="0"/>
        <v>10</v>
      </c>
      <c r="R41" s="37"/>
      <c r="S41" s="215"/>
      <c r="T41" s="37"/>
      <c r="U41" s="24">
        <v>2</v>
      </c>
      <c r="V41" s="24">
        <v>2</v>
      </c>
      <c r="W41" s="24">
        <v>5</v>
      </c>
      <c r="X41" s="24">
        <v>5</v>
      </c>
      <c r="Y41" s="24">
        <v>2</v>
      </c>
      <c r="Z41" s="24">
        <v>2</v>
      </c>
      <c r="AA41" s="24">
        <v>1</v>
      </c>
      <c r="AB41" s="24">
        <v>1</v>
      </c>
      <c r="AC41" s="24">
        <v>1</v>
      </c>
      <c r="AD41" s="29">
        <v>2</v>
      </c>
      <c r="AE41" s="30">
        <f t="shared" si="1"/>
        <v>23</v>
      </c>
      <c r="AF41" s="38"/>
      <c r="AG41" s="224"/>
      <c r="AH41" s="38"/>
    </row>
    <row r="42" spans="1:34" ht="15.75" hidden="1" customHeight="1" x14ac:dyDescent="0.2">
      <c r="A42" s="24" t="s">
        <v>370</v>
      </c>
      <c r="B42" s="24">
        <v>29</v>
      </c>
      <c r="C42" s="22" t="s">
        <v>59</v>
      </c>
      <c r="D42" s="24" t="s">
        <v>627</v>
      </c>
      <c r="E42" s="24" t="s">
        <v>371</v>
      </c>
      <c r="F42" s="25" t="s">
        <v>372</v>
      </c>
      <c r="G42" s="24">
        <v>1</v>
      </c>
      <c r="H42" s="24">
        <v>1</v>
      </c>
      <c r="I42" s="24">
        <v>1</v>
      </c>
      <c r="J42" s="24">
        <v>1</v>
      </c>
      <c r="K42" s="24">
        <v>1</v>
      </c>
      <c r="L42" s="24">
        <v>1</v>
      </c>
      <c r="M42" s="24">
        <v>1</v>
      </c>
      <c r="N42" s="24">
        <v>1</v>
      </c>
      <c r="O42" s="24">
        <v>1</v>
      </c>
      <c r="P42" s="24">
        <v>1</v>
      </c>
      <c r="Q42" s="28">
        <f t="shared" si="0"/>
        <v>10</v>
      </c>
      <c r="R42" s="37"/>
      <c r="S42" s="215"/>
      <c r="T42" s="37"/>
      <c r="U42" s="24">
        <v>1</v>
      </c>
      <c r="V42" s="24">
        <v>1</v>
      </c>
      <c r="W42" s="24">
        <v>1</v>
      </c>
      <c r="X42" s="24">
        <v>5</v>
      </c>
      <c r="Y42" s="24">
        <v>1</v>
      </c>
      <c r="Z42" s="24">
        <v>1</v>
      </c>
      <c r="AA42" s="24">
        <v>1</v>
      </c>
      <c r="AB42" s="24">
        <v>1</v>
      </c>
      <c r="AC42" s="24">
        <v>1</v>
      </c>
      <c r="AD42" s="29">
        <v>5</v>
      </c>
      <c r="AE42" s="30">
        <f t="shared" si="1"/>
        <v>18</v>
      </c>
      <c r="AF42" s="38"/>
      <c r="AG42" s="224"/>
      <c r="AH42" s="38"/>
    </row>
    <row r="43" spans="1:34" ht="15.75" hidden="1" customHeight="1" x14ac:dyDescent="0.2">
      <c r="A43" s="24" t="s">
        <v>434</v>
      </c>
      <c r="B43" s="24">
        <v>27</v>
      </c>
      <c r="C43" s="22" t="s">
        <v>59</v>
      </c>
      <c r="D43" s="24" t="s">
        <v>627</v>
      </c>
      <c r="E43" s="24" t="s">
        <v>436</v>
      </c>
      <c r="F43" s="25" t="s">
        <v>437</v>
      </c>
      <c r="G43" s="24">
        <v>3</v>
      </c>
      <c r="H43" s="24">
        <v>2</v>
      </c>
      <c r="I43" s="24">
        <v>1</v>
      </c>
      <c r="J43" s="24">
        <v>1</v>
      </c>
      <c r="K43" s="24">
        <v>1</v>
      </c>
      <c r="L43" s="24">
        <v>1</v>
      </c>
      <c r="M43" s="24">
        <v>2</v>
      </c>
      <c r="N43" s="24">
        <v>1</v>
      </c>
      <c r="O43" s="24">
        <v>1</v>
      </c>
      <c r="P43" s="24">
        <v>1</v>
      </c>
      <c r="Q43" s="28">
        <f t="shared" si="0"/>
        <v>14</v>
      </c>
      <c r="R43" s="37"/>
      <c r="S43" s="215"/>
      <c r="T43" s="37"/>
      <c r="U43" s="24">
        <v>3</v>
      </c>
      <c r="V43" s="24">
        <v>3</v>
      </c>
      <c r="W43" s="24">
        <v>2</v>
      </c>
      <c r="X43" s="24">
        <v>3</v>
      </c>
      <c r="Y43" s="24">
        <v>3</v>
      </c>
      <c r="Z43" s="24">
        <v>2</v>
      </c>
      <c r="AA43" s="24">
        <v>2</v>
      </c>
      <c r="AB43" s="24">
        <v>2</v>
      </c>
      <c r="AC43" s="24">
        <v>2</v>
      </c>
      <c r="AD43" s="29">
        <v>2</v>
      </c>
      <c r="AE43" s="30">
        <f t="shared" si="1"/>
        <v>24</v>
      </c>
      <c r="AF43" s="38"/>
      <c r="AG43" s="224"/>
      <c r="AH43" s="38"/>
    </row>
    <row r="44" spans="1:34" ht="15.75" hidden="1" customHeight="1" x14ac:dyDescent="0.2">
      <c r="A44" s="24" t="s">
        <v>448</v>
      </c>
      <c r="B44" s="24">
        <v>20</v>
      </c>
      <c r="C44" s="22" t="s">
        <v>59</v>
      </c>
      <c r="D44" s="24" t="s">
        <v>627</v>
      </c>
      <c r="E44" s="24" t="s">
        <v>451</v>
      </c>
      <c r="F44" s="25" t="s">
        <v>452</v>
      </c>
      <c r="G44" s="24">
        <v>1</v>
      </c>
      <c r="H44" s="24">
        <v>1</v>
      </c>
      <c r="I44" s="24">
        <v>1</v>
      </c>
      <c r="J44" s="24">
        <v>1</v>
      </c>
      <c r="K44" s="24">
        <v>2</v>
      </c>
      <c r="L44" s="24">
        <v>1</v>
      </c>
      <c r="M44" s="24">
        <v>1</v>
      </c>
      <c r="N44" s="24">
        <v>1</v>
      </c>
      <c r="O44" s="24">
        <v>1</v>
      </c>
      <c r="P44" s="24">
        <v>1</v>
      </c>
      <c r="Q44" s="28">
        <f t="shared" si="0"/>
        <v>11</v>
      </c>
      <c r="R44" s="37"/>
      <c r="S44" s="215"/>
      <c r="T44" s="37"/>
      <c r="U44" s="24">
        <v>1</v>
      </c>
      <c r="V44" s="24">
        <v>1</v>
      </c>
      <c r="W44" s="24">
        <v>1</v>
      </c>
      <c r="X44" s="24">
        <v>5</v>
      </c>
      <c r="Y44" s="24">
        <v>1</v>
      </c>
      <c r="Z44" s="24">
        <v>2</v>
      </c>
      <c r="AA44" s="24">
        <v>1</v>
      </c>
      <c r="AB44" s="24">
        <v>1</v>
      </c>
      <c r="AC44" s="24">
        <v>1</v>
      </c>
      <c r="AD44" s="29">
        <v>5</v>
      </c>
      <c r="AE44" s="30">
        <f t="shared" si="1"/>
        <v>19</v>
      </c>
      <c r="AF44" s="38"/>
      <c r="AG44" s="224"/>
      <c r="AH44" s="38"/>
    </row>
    <row r="45" spans="1:34" ht="15.75" hidden="1" customHeight="1" x14ac:dyDescent="0.2">
      <c r="A45" s="24" t="s">
        <v>544</v>
      </c>
      <c r="B45" s="24">
        <v>28</v>
      </c>
      <c r="C45" s="22" t="s">
        <v>59</v>
      </c>
      <c r="D45" s="24" t="s">
        <v>627</v>
      </c>
      <c r="E45" s="24" t="s">
        <v>547</v>
      </c>
      <c r="F45" s="25" t="s">
        <v>548</v>
      </c>
      <c r="G45" s="24">
        <v>1</v>
      </c>
      <c r="H45" s="24">
        <v>1</v>
      </c>
      <c r="I45" s="24">
        <v>1</v>
      </c>
      <c r="J45" s="24">
        <v>1</v>
      </c>
      <c r="K45" s="24">
        <v>1</v>
      </c>
      <c r="L45" s="24">
        <v>1</v>
      </c>
      <c r="M45" s="24">
        <v>1</v>
      </c>
      <c r="N45" s="24">
        <v>1</v>
      </c>
      <c r="O45" s="24">
        <v>1</v>
      </c>
      <c r="P45" s="24">
        <v>1</v>
      </c>
      <c r="Q45" s="28">
        <f t="shared" si="0"/>
        <v>10</v>
      </c>
      <c r="R45" s="37"/>
      <c r="S45" s="215"/>
      <c r="T45" s="37"/>
      <c r="U45" s="24">
        <v>1</v>
      </c>
      <c r="V45" s="24">
        <v>2</v>
      </c>
      <c r="W45" s="24">
        <v>1</v>
      </c>
      <c r="X45" s="24"/>
      <c r="Y45" s="24">
        <v>1</v>
      </c>
      <c r="Z45" s="24">
        <v>1</v>
      </c>
      <c r="AA45" s="24">
        <v>1</v>
      </c>
      <c r="AB45" s="24">
        <v>1</v>
      </c>
      <c r="AC45" s="24">
        <v>1</v>
      </c>
      <c r="AD45" s="29">
        <v>1</v>
      </c>
      <c r="AE45" s="30">
        <f t="shared" si="1"/>
        <v>10</v>
      </c>
      <c r="AF45" s="38"/>
      <c r="AG45" s="224"/>
      <c r="AH45" s="38"/>
    </row>
    <row r="46" spans="1:34" ht="15.75" hidden="1" customHeight="1" x14ac:dyDescent="0.2">
      <c r="A46" s="24" t="s">
        <v>594</v>
      </c>
      <c r="B46" s="24">
        <v>26</v>
      </c>
      <c r="C46" s="22" t="s">
        <v>59</v>
      </c>
      <c r="D46" s="24" t="s">
        <v>629</v>
      </c>
      <c r="E46" s="24" t="s">
        <v>597</v>
      </c>
      <c r="F46" s="25" t="s">
        <v>598</v>
      </c>
      <c r="G46" s="24">
        <v>3</v>
      </c>
      <c r="H46" s="24">
        <v>2</v>
      </c>
      <c r="I46" s="24">
        <v>4</v>
      </c>
      <c r="J46" s="24">
        <v>2</v>
      </c>
      <c r="K46" s="24">
        <v>3</v>
      </c>
      <c r="L46" s="24">
        <v>3</v>
      </c>
      <c r="M46" s="24">
        <v>3</v>
      </c>
      <c r="N46" s="24">
        <v>2</v>
      </c>
      <c r="O46" s="24">
        <v>2</v>
      </c>
      <c r="P46" s="24">
        <v>2</v>
      </c>
      <c r="Q46" s="28">
        <f t="shared" si="0"/>
        <v>26</v>
      </c>
      <c r="R46" s="37"/>
      <c r="S46" s="215"/>
      <c r="T46" s="37"/>
      <c r="U46" s="24">
        <v>3</v>
      </c>
      <c r="V46" s="24">
        <v>2</v>
      </c>
      <c r="W46" s="24">
        <v>2</v>
      </c>
      <c r="X46" s="24">
        <v>5</v>
      </c>
      <c r="Y46" s="24">
        <v>3</v>
      </c>
      <c r="Z46" s="24">
        <v>1</v>
      </c>
      <c r="AA46" s="24">
        <v>2</v>
      </c>
      <c r="AB46" s="24">
        <v>1</v>
      </c>
      <c r="AC46" s="24">
        <v>4</v>
      </c>
      <c r="AD46" s="29">
        <v>4</v>
      </c>
      <c r="AE46" s="30">
        <f t="shared" si="1"/>
        <v>27</v>
      </c>
      <c r="AF46" s="38"/>
      <c r="AG46" s="224"/>
      <c r="AH46" s="38"/>
    </row>
    <row r="47" spans="1:34" ht="15.75" hidden="1" customHeight="1" x14ac:dyDescent="0.2">
      <c r="A47" s="24" t="s">
        <v>600</v>
      </c>
      <c r="B47" s="24">
        <v>30</v>
      </c>
      <c r="C47" s="22" t="s">
        <v>59</v>
      </c>
      <c r="D47" s="24" t="s">
        <v>629</v>
      </c>
      <c r="E47" s="24" t="s">
        <v>601</v>
      </c>
      <c r="F47" s="25" t="s">
        <v>602</v>
      </c>
      <c r="G47" s="24">
        <v>4</v>
      </c>
      <c r="H47" s="24">
        <v>4</v>
      </c>
      <c r="I47" s="24">
        <v>4</v>
      </c>
      <c r="J47" s="24">
        <v>4</v>
      </c>
      <c r="K47" s="24">
        <v>4</v>
      </c>
      <c r="L47" s="24">
        <v>4</v>
      </c>
      <c r="M47" s="24">
        <v>4</v>
      </c>
      <c r="N47" s="24">
        <v>4</v>
      </c>
      <c r="O47" s="24">
        <v>4</v>
      </c>
      <c r="P47" s="24">
        <v>4</v>
      </c>
      <c r="Q47" s="28">
        <f t="shared" si="0"/>
        <v>40</v>
      </c>
      <c r="R47" s="37"/>
      <c r="S47" s="215"/>
      <c r="T47" s="37"/>
      <c r="U47" s="24">
        <v>4</v>
      </c>
      <c r="V47" s="24">
        <v>4</v>
      </c>
      <c r="W47" s="24">
        <v>4</v>
      </c>
      <c r="X47" s="24">
        <v>4</v>
      </c>
      <c r="Y47" s="24">
        <v>4</v>
      </c>
      <c r="Z47" s="24">
        <v>4</v>
      </c>
      <c r="AA47" s="24">
        <v>4</v>
      </c>
      <c r="AB47" s="24">
        <v>4</v>
      </c>
      <c r="AC47" s="24">
        <v>4</v>
      </c>
      <c r="AD47" s="29">
        <v>4</v>
      </c>
      <c r="AE47" s="30">
        <f t="shared" si="1"/>
        <v>40</v>
      </c>
      <c r="AF47" s="38"/>
      <c r="AG47" s="224"/>
      <c r="AH47" s="38"/>
    </row>
    <row r="48" spans="1:34" ht="15.75" hidden="1" customHeight="1" x14ac:dyDescent="0.2">
      <c r="A48" s="24" t="s">
        <v>604</v>
      </c>
      <c r="B48" s="24">
        <v>27</v>
      </c>
      <c r="C48" s="22" t="s">
        <v>59</v>
      </c>
      <c r="D48" s="24" t="s">
        <v>629</v>
      </c>
      <c r="E48" s="24" t="s">
        <v>607</v>
      </c>
      <c r="F48" s="25" t="s">
        <v>608</v>
      </c>
      <c r="G48" s="24">
        <v>1</v>
      </c>
      <c r="H48" s="24">
        <v>1</v>
      </c>
      <c r="I48" s="24">
        <v>1</v>
      </c>
      <c r="J48" s="24">
        <v>1</v>
      </c>
      <c r="K48" s="24">
        <v>1</v>
      </c>
      <c r="L48" s="24">
        <v>1</v>
      </c>
      <c r="M48" s="24">
        <v>1</v>
      </c>
      <c r="N48" s="24">
        <v>1</v>
      </c>
      <c r="O48" s="24">
        <v>1</v>
      </c>
      <c r="P48" s="24">
        <v>1</v>
      </c>
      <c r="Q48" s="28">
        <f t="shared" si="0"/>
        <v>10</v>
      </c>
      <c r="R48" s="37"/>
      <c r="S48" s="215"/>
      <c r="T48" s="37"/>
      <c r="U48" s="24">
        <v>1</v>
      </c>
      <c r="V48" s="24">
        <v>1</v>
      </c>
      <c r="W48" s="24">
        <v>1</v>
      </c>
      <c r="X48" s="24">
        <v>5</v>
      </c>
      <c r="Y48" s="24">
        <v>1</v>
      </c>
      <c r="Z48" s="24">
        <v>1</v>
      </c>
      <c r="AA48" s="24">
        <v>1</v>
      </c>
      <c r="AB48" s="24">
        <v>1</v>
      </c>
      <c r="AC48" s="24">
        <v>1</v>
      </c>
      <c r="AD48" s="29">
        <v>5</v>
      </c>
      <c r="AE48" s="30">
        <f t="shared" si="1"/>
        <v>18</v>
      </c>
      <c r="AF48" s="38"/>
      <c r="AG48" s="224"/>
      <c r="AH48" s="38"/>
    </row>
    <row r="49" spans="1:34" ht="15.75" hidden="1" customHeight="1" x14ac:dyDescent="0.2">
      <c r="A49" s="24" t="s">
        <v>610</v>
      </c>
      <c r="B49" s="24">
        <v>25</v>
      </c>
      <c r="C49" s="22" t="s">
        <v>59</v>
      </c>
      <c r="D49" s="24" t="s">
        <v>629</v>
      </c>
      <c r="E49" s="24" t="s">
        <v>613</v>
      </c>
      <c r="F49" s="24"/>
      <c r="G49" s="24">
        <v>2</v>
      </c>
      <c r="H49" s="24">
        <v>4</v>
      </c>
      <c r="I49" s="24">
        <v>4</v>
      </c>
      <c r="J49" s="24">
        <v>3</v>
      </c>
      <c r="K49" s="24">
        <v>4</v>
      </c>
      <c r="L49" s="24">
        <v>3</v>
      </c>
      <c r="M49" s="24">
        <v>3</v>
      </c>
      <c r="N49" s="24">
        <v>2</v>
      </c>
      <c r="O49" s="24">
        <v>3</v>
      </c>
      <c r="P49" s="24">
        <v>4</v>
      </c>
      <c r="Q49" s="28">
        <f t="shared" si="0"/>
        <v>32</v>
      </c>
      <c r="R49" s="37"/>
      <c r="S49" s="215"/>
      <c r="T49" s="37"/>
      <c r="U49" s="24">
        <v>4</v>
      </c>
      <c r="V49" s="24">
        <v>3</v>
      </c>
      <c r="W49" s="24">
        <v>3</v>
      </c>
      <c r="X49" s="24">
        <v>4</v>
      </c>
      <c r="Y49" s="24">
        <v>2</v>
      </c>
      <c r="Z49" s="24">
        <v>2</v>
      </c>
      <c r="AA49" s="24">
        <v>4</v>
      </c>
      <c r="AB49" s="24">
        <v>3</v>
      </c>
      <c r="AC49" s="24">
        <v>2</v>
      </c>
      <c r="AD49" s="29">
        <v>4</v>
      </c>
      <c r="AE49" s="30">
        <f t="shared" si="1"/>
        <v>31</v>
      </c>
      <c r="AF49" s="38"/>
      <c r="AG49" s="224"/>
      <c r="AH49" s="38"/>
    </row>
    <row r="50" spans="1:34" ht="15.75" customHeight="1" x14ac:dyDescent="0.2">
      <c r="A50" s="24" t="s">
        <v>95</v>
      </c>
      <c r="B50" s="24">
        <v>22</v>
      </c>
      <c r="C50" s="24" t="s">
        <v>188</v>
      </c>
      <c r="D50" s="24" t="s">
        <v>98</v>
      </c>
      <c r="E50" s="24" t="s">
        <v>99</v>
      </c>
      <c r="F50" s="25" t="s">
        <v>100</v>
      </c>
      <c r="G50" s="24">
        <v>4</v>
      </c>
      <c r="H50" s="24">
        <v>5</v>
      </c>
      <c r="I50" s="24">
        <v>4</v>
      </c>
      <c r="J50" s="24">
        <v>4</v>
      </c>
      <c r="K50" s="24">
        <v>5</v>
      </c>
      <c r="L50" s="24">
        <v>4</v>
      </c>
      <c r="M50" s="24">
        <v>4</v>
      </c>
      <c r="N50" s="24">
        <v>5</v>
      </c>
      <c r="O50" s="24">
        <v>4</v>
      </c>
      <c r="P50" s="24">
        <v>4</v>
      </c>
      <c r="Q50" s="32">
        <f t="shared" si="0"/>
        <v>43</v>
      </c>
      <c r="R50" s="225">
        <f>AVERAGE(Q50:Q59)</f>
        <v>20.100000000000001</v>
      </c>
      <c r="S50" s="215"/>
      <c r="T50" s="229">
        <f>_xlfn.STDEV.P(Q50:Q59)</f>
        <v>8.7686943155751536</v>
      </c>
      <c r="U50" s="24">
        <v>4</v>
      </c>
      <c r="V50" s="24">
        <v>4</v>
      </c>
      <c r="W50" s="24">
        <v>5</v>
      </c>
      <c r="X50" s="24">
        <v>5</v>
      </c>
      <c r="Y50" s="24">
        <v>5</v>
      </c>
      <c r="Z50" s="24">
        <v>4</v>
      </c>
      <c r="AA50" s="24">
        <v>4</v>
      </c>
      <c r="AB50" s="24">
        <v>5</v>
      </c>
      <c r="AC50" s="24">
        <v>5</v>
      </c>
      <c r="AD50" s="29">
        <v>4</v>
      </c>
      <c r="AE50" s="30">
        <f t="shared" si="1"/>
        <v>45</v>
      </c>
      <c r="AF50" s="223">
        <f>AVERAGE(AE50:AE59)</f>
        <v>21.8</v>
      </c>
      <c r="AG50" s="224"/>
      <c r="AH50" s="223">
        <f>_xlfn.STDEV.P(AE50:AE59)</f>
        <v>8.6463865284869144</v>
      </c>
    </row>
    <row r="51" spans="1:34" ht="15.75" customHeight="1" x14ac:dyDescent="0.2">
      <c r="A51" s="24" t="s">
        <v>187</v>
      </c>
      <c r="B51" s="24">
        <v>19</v>
      </c>
      <c r="C51" s="24" t="s">
        <v>188</v>
      </c>
      <c r="D51" s="24" t="s">
        <v>69</v>
      </c>
      <c r="E51" s="24" t="s">
        <v>190</v>
      </c>
      <c r="F51" s="25" t="s">
        <v>191</v>
      </c>
      <c r="G51" s="24">
        <v>3</v>
      </c>
      <c r="H51" s="24">
        <v>3</v>
      </c>
      <c r="I51" s="24">
        <v>1</v>
      </c>
      <c r="J51" s="24">
        <v>2</v>
      </c>
      <c r="K51" s="24">
        <v>1</v>
      </c>
      <c r="L51" s="24">
        <v>1</v>
      </c>
      <c r="M51" s="24">
        <v>2</v>
      </c>
      <c r="N51" s="24">
        <v>1</v>
      </c>
      <c r="O51" s="24">
        <v>1</v>
      </c>
      <c r="P51" s="24">
        <v>1</v>
      </c>
      <c r="Q51" s="32">
        <f t="shared" si="0"/>
        <v>16</v>
      </c>
      <c r="R51" s="224"/>
      <c r="S51" s="215"/>
      <c r="T51" s="230"/>
      <c r="U51" s="24">
        <v>1</v>
      </c>
      <c r="V51" s="24">
        <v>2</v>
      </c>
      <c r="W51" s="24">
        <v>2</v>
      </c>
      <c r="X51" s="24">
        <v>5</v>
      </c>
      <c r="Y51" s="24">
        <v>2</v>
      </c>
      <c r="Z51" s="24">
        <v>2</v>
      </c>
      <c r="AA51" s="24">
        <v>2</v>
      </c>
      <c r="AB51" s="24">
        <v>2</v>
      </c>
      <c r="AC51" s="24">
        <v>2</v>
      </c>
      <c r="AD51" s="29">
        <v>5</v>
      </c>
      <c r="AE51" s="30">
        <f t="shared" si="1"/>
        <v>25</v>
      </c>
      <c r="AF51" s="224"/>
      <c r="AG51" s="224"/>
      <c r="AH51" s="224"/>
    </row>
    <row r="52" spans="1:34" ht="15.75" customHeight="1" x14ac:dyDescent="0.2">
      <c r="A52" s="24" t="s">
        <v>193</v>
      </c>
      <c r="B52" s="24">
        <v>22</v>
      </c>
      <c r="C52" s="24" t="s">
        <v>188</v>
      </c>
      <c r="D52" s="24" t="s">
        <v>627</v>
      </c>
      <c r="E52" s="24" t="s">
        <v>197</v>
      </c>
      <c r="F52" s="25" t="s">
        <v>198</v>
      </c>
      <c r="G52" s="24">
        <v>1</v>
      </c>
      <c r="H52" s="24">
        <v>3</v>
      </c>
      <c r="I52" s="24">
        <v>2</v>
      </c>
      <c r="J52" s="24">
        <v>2</v>
      </c>
      <c r="K52" s="24">
        <v>2</v>
      </c>
      <c r="L52" s="24">
        <v>2</v>
      </c>
      <c r="M52" s="24">
        <v>2</v>
      </c>
      <c r="N52" s="24">
        <v>1</v>
      </c>
      <c r="O52" s="24">
        <v>3</v>
      </c>
      <c r="P52" s="24">
        <v>2</v>
      </c>
      <c r="Q52" s="32">
        <f t="shared" si="0"/>
        <v>20</v>
      </c>
      <c r="R52" s="224"/>
      <c r="S52" s="215"/>
      <c r="T52" s="230"/>
      <c r="U52" s="24">
        <v>1</v>
      </c>
      <c r="V52" s="24">
        <v>1</v>
      </c>
      <c r="W52" s="24">
        <v>1</v>
      </c>
      <c r="X52" s="24">
        <v>3</v>
      </c>
      <c r="Y52" s="24">
        <v>1</v>
      </c>
      <c r="Z52" s="24">
        <v>1</v>
      </c>
      <c r="AA52" s="24">
        <v>2</v>
      </c>
      <c r="AB52" s="24">
        <v>1</v>
      </c>
      <c r="AC52" s="24">
        <v>1</v>
      </c>
      <c r="AD52" s="29">
        <v>1</v>
      </c>
      <c r="AE52" s="30">
        <f t="shared" si="1"/>
        <v>13</v>
      </c>
      <c r="AF52" s="224"/>
      <c r="AG52" s="224"/>
      <c r="AH52" s="224"/>
    </row>
    <row r="53" spans="1:34" ht="15.75" customHeight="1" x14ac:dyDescent="0.2">
      <c r="A53" s="24" t="s">
        <v>204</v>
      </c>
      <c r="B53" s="24">
        <v>19</v>
      </c>
      <c r="C53" s="24" t="s">
        <v>188</v>
      </c>
      <c r="D53" s="24" t="s">
        <v>627</v>
      </c>
      <c r="E53" s="24" t="s">
        <v>208</v>
      </c>
      <c r="F53" s="25" t="s">
        <v>209</v>
      </c>
      <c r="G53" s="24">
        <v>2</v>
      </c>
      <c r="H53" s="24">
        <v>1</v>
      </c>
      <c r="I53" s="24">
        <v>1</v>
      </c>
      <c r="J53" s="24">
        <v>1</v>
      </c>
      <c r="K53" s="24">
        <v>1</v>
      </c>
      <c r="L53" s="24">
        <v>1</v>
      </c>
      <c r="M53" s="24">
        <v>3</v>
      </c>
      <c r="N53" s="24">
        <v>1</v>
      </c>
      <c r="O53" s="24">
        <v>2</v>
      </c>
      <c r="P53" s="24">
        <v>3</v>
      </c>
      <c r="Q53" s="32">
        <f t="shared" si="0"/>
        <v>16</v>
      </c>
      <c r="R53" s="224"/>
      <c r="S53" s="215"/>
      <c r="T53" s="230"/>
      <c r="U53" s="24">
        <v>2</v>
      </c>
      <c r="V53" s="24">
        <v>2</v>
      </c>
      <c r="W53" s="24">
        <v>2</v>
      </c>
      <c r="X53" s="24">
        <v>5</v>
      </c>
      <c r="Y53" s="24">
        <v>4</v>
      </c>
      <c r="Z53" s="24">
        <v>2</v>
      </c>
      <c r="AA53" s="24">
        <v>1</v>
      </c>
      <c r="AB53" s="24">
        <v>1</v>
      </c>
      <c r="AC53" s="24">
        <v>2</v>
      </c>
      <c r="AD53" s="29">
        <v>4</v>
      </c>
      <c r="AE53" s="30">
        <f t="shared" si="1"/>
        <v>25</v>
      </c>
      <c r="AF53" s="224"/>
      <c r="AG53" s="224"/>
      <c r="AH53" s="224"/>
    </row>
    <row r="54" spans="1:34" ht="15.75" customHeight="1" x14ac:dyDescent="0.2">
      <c r="A54" s="24" t="s">
        <v>211</v>
      </c>
      <c r="B54" s="24">
        <v>23</v>
      </c>
      <c r="C54" s="24" t="s">
        <v>188</v>
      </c>
      <c r="D54" s="24" t="s">
        <v>627</v>
      </c>
      <c r="E54" s="24" t="s">
        <v>214</v>
      </c>
      <c r="F54" s="25" t="s">
        <v>215</v>
      </c>
      <c r="G54" s="24">
        <v>3</v>
      </c>
      <c r="H54" s="24">
        <v>2</v>
      </c>
      <c r="I54" s="24">
        <v>2</v>
      </c>
      <c r="J54" s="24">
        <v>1</v>
      </c>
      <c r="K54" s="24">
        <v>2</v>
      </c>
      <c r="L54" s="24">
        <v>2</v>
      </c>
      <c r="M54" s="24">
        <v>1</v>
      </c>
      <c r="N54" s="24">
        <v>2</v>
      </c>
      <c r="O54" s="24">
        <v>3</v>
      </c>
      <c r="P54" s="24">
        <v>1</v>
      </c>
      <c r="Q54" s="32">
        <f t="shared" si="0"/>
        <v>19</v>
      </c>
      <c r="R54" s="224"/>
      <c r="S54" s="215"/>
      <c r="T54" s="230"/>
      <c r="U54" s="24">
        <v>2</v>
      </c>
      <c r="V54" s="24">
        <v>2</v>
      </c>
      <c r="W54" s="24">
        <v>1</v>
      </c>
      <c r="X54" s="24">
        <v>4</v>
      </c>
      <c r="Y54" s="24">
        <v>2</v>
      </c>
      <c r="Z54" s="24">
        <v>1</v>
      </c>
      <c r="AA54" s="24">
        <v>1</v>
      </c>
      <c r="AB54" s="24">
        <v>2</v>
      </c>
      <c r="AC54" s="24">
        <v>1</v>
      </c>
      <c r="AD54" s="29">
        <v>1</v>
      </c>
      <c r="AE54" s="30">
        <f t="shared" si="1"/>
        <v>17</v>
      </c>
      <c r="AF54" s="224"/>
      <c r="AG54" s="224"/>
      <c r="AH54" s="224"/>
    </row>
    <row r="55" spans="1:34" ht="15.75" customHeight="1" x14ac:dyDescent="0.2">
      <c r="A55" s="24" t="s">
        <v>217</v>
      </c>
      <c r="B55" s="24">
        <v>25</v>
      </c>
      <c r="C55" s="24" t="s">
        <v>188</v>
      </c>
      <c r="D55" s="24" t="s">
        <v>627</v>
      </c>
      <c r="E55" s="24" t="s">
        <v>220</v>
      </c>
      <c r="F55" s="25" t="s">
        <v>221</v>
      </c>
      <c r="G55" s="24">
        <v>3</v>
      </c>
      <c r="H55" s="24">
        <v>2</v>
      </c>
      <c r="I55" s="24">
        <v>2</v>
      </c>
      <c r="J55" s="24">
        <v>1</v>
      </c>
      <c r="K55" s="24">
        <v>3</v>
      </c>
      <c r="L55" s="24">
        <v>2</v>
      </c>
      <c r="M55" s="24">
        <v>3</v>
      </c>
      <c r="N55" s="24">
        <v>3</v>
      </c>
      <c r="O55" s="24">
        <v>4</v>
      </c>
      <c r="P55" s="24">
        <v>1</v>
      </c>
      <c r="Q55" s="32">
        <f t="shared" si="0"/>
        <v>24</v>
      </c>
      <c r="R55" s="224"/>
      <c r="S55" s="215"/>
      <c r="T55" s="230"/>
      <c r="U55" s="24">
        <v>1</v>
      </c>
      <c r="V55" s="24">
        <v>2</v>
      </c>
      <c r="W55" s="24">
        <v>1</v>
      </c>
      <c r="X55" s="24">
        <v>5</v>
      </c>
      <c r="Y55" s="24">
        <v>2</v>
      </c>
      <c r="Z55" s="24">
        <v>1</v>
      </c>
      <c r="AA55" s="24">
        <v>1</v>
      </c>
      <c r="AB55" s="24">
        <v>1</v>
      </c>
      <c r="AC55" s="24">
        <v>2</v>
      </c>
      <c r="AD55" s="29">
        <v>4</v>
      </c>
      <c r="AE55" s="30">
        <f t="shared" si="1"/>
        <v>20</v>
      </c>
      <c r="AF55" s="224"/>
      <c r="AG55" s="224"/>
      <c r="AH55" s="224"/>
    </row>
    <row r="56" spans="1:34" ht="15.75" customHeight="1" x14ac:dyDescent="0.2">
      <c r="A56" s="24" t="s">
        <v>223</v>
      </c>
      <c r="B56" s="24">
        <v>24</v>
      </c>
      <c r="C56" s="24" t="s">
        <v>188</v>
      </c>
      <c r="D56" s="24" t="s">
        <v>627</v>
      </c>
      <c r="E56" s="24" t="s">
        <v>226</v>
      </c>
      <c r="F56" s="25" t="s">
        <v>227</v>
      </c>
      <c r="G56" s="24">
        <v>3</v>
      </c>
      <c r="H56" s="24">
        <v>1</v>
      </c>
      <c r="I56" s="24">
        <v>1</v>
      </c>
      <c r="J56" s="24">
        <v>1</v>
      </c>
      <c r="K56" s="24">
        <v>1</v>
      </c>
      <c r="L56" s="24">
        <v>1</v>
      </c>
      <c r="M56" s="24">
        <v>2</v>
      </c>
      <c r="N56" s="24">
        <v>2</v>
      </c>
      <c r="O56" s="24">
        <v>1</v>
      </c>
      <c r="P56" s="24">
        <v>1</v>
      </c>
      <c r="Q56" s="32">
        <f t="shared" si="0"/>
        <v>14</v>
      </c>
      <c r="R56" s="224"/>
      <c r="S56" s="215"/>
      <c r="T56" s="230"/>
      <c r="U56" s="24">
        <v>2</v>
      </c>
      <c r="V56" s="24">
        <v>2</v>
      </c>
      <c r="W56" s="24">
        <v>1</v>
      </c>
      <c r="X56" s="24">
        <v>4</v>
      </c>
      <c r="Y56" s="24">
        <v>1</v>
      </c>
      <c r="Z56" s="24">
        <v>1</v>
      </c>
      <c r="AA56" s="24">
        <v>2</v>
      </c>
      <c r="AB56" s="24">
        <v>1</v>
      </c>
      <c r="AC56" s="24">
        <v>2</v>
      </c>
      <c r="AD56" s="29">
        <v>5</v>
      </c>
      <c r="AE56" s="30">
        <f t="shared" si="1"/>
        <v>21</v>
      </c>
      <c r="AF56" s="224"/>
      <c r="AG56" s="224"/>
      <c r="AH56" s="224"/>
    </row>
    <row r="57" spans="1:34" ht="15.75" customHeight="1" x14ac:dyDescent="0.2">
      <c r="A57" s="24" t="s">
        <v>229</v>
      </c>
      <c r="B57" s="24">
        <v>24</v>
      </c>
      <c r="C57" s="24" t="s">
        <v>188</v>
      </c>
      <c r="D57" s="24" t="s">
        <v>69</v>
      </c>
      <c r="E57" s="24" t="s">
        <v>231</v>
      </c>
      <c r="F57" s="25" t="s">
        <v>232</v>
      </c>
      <c r="G57" s="24">
        <v>3</v>
      </c>
      <c r="H57" s="24">
        <v>2</v>
      </c>
      <c r="I57" s="24">
        <v>1</v>
      </c>
      <c r="J57" s="24">
        <v>2</v>
      </c>
      <c r="K57" s="24">
        <v>3</v>
      </c>
      <c r="L57" s="24">
        <v>1</v>
      </c>
      <c r="M57" s="24">
        <v>4</v>
      </c>
      <c r="N57" s="24">
        <v>3</v>
      </c>
      <c r="O57" s="24">
        <v>3</v>
      </c>
      <c r="P57" s="24">
        <v>3</v>
      </c>
      <c r="Q57" s="32">
        <f t="shared" si="0"/>
        <v>25</v>
      </c>
      <c r="R57" s="224"/>
      <c r="S57" s="215"/>
      <c r="T57" s="230"/>
      <c r="U57" s="24">
        <v>2</v>
      </c>
      <c r="V57" s="24">
        <v>2</v>
      </c>
      <c r="W57" s="24">
        <v>1</v>
      </c>
      <c r="X57" s="24">
        <v>3</v>
      </c>
      <c r="Y57" s="24">
        <v>2</v>
      </c>
      <c r="Z57" s="24">
        <v>1</v>
      </c>
      <c r="AA57" s="24">
        <v>1</v>
      </c>
      <c r="AB57" s="24">
        <v>1</v>
      </c>
      <c r="AC57" s="24">
        <v>2</v>
      </c>
      <c r="AD57" s="29">
        <v>2</v>
      </c>
      <c r="AE57" s="30">
        <f t="shared" si="1"/>
        <v>17</v>
      </c>
      <c r="AF57" s="224"/>
      <c r="AG57" s="224"/>
      <c r="AH57" s="224"/>
    </row>
    <row r="58" spans="1:34" ht="15.75" customHeight="1" x14ac:dyDescent="0.2">
      <c r="A58" s="24" t="s">
        <v>234</v>
      </c>
      <c r="B58" s="24">
        <v>25</v>
      </c>
      <c r="C58" s="24" t="s">
        <v>188</v>
      </c>
      <c r="D58" s="24" t="s">
        <v>627</v>
      </c>
      <c r="E58" s="24" t="s">
        <v>239</v>
      </c>
      <c r="F58" s="25" t="s">
        <v>240</v>
      </c>
      <c r="G58" s="24">
        <v>2</v>
      </c>
      <c r="H58" s="24">
        <v>2</v>
      </c>
      <c r="I58" s="24">
        <v>1</v>
      </c>
      <c r="J58" s="24">
        <v>1</v>
      </c>
      <c r="K58" s="24">
        <v>2</v>
      </c>
      <c r="L58" s="24">
        <v>1</v>
      </c>
      <c r="M58" s="24">
        <v>1</v>
      </c>
      <c r="N58" s="24">
        <v>1</v>
      </c>
      <c r="O58" s="24">
        <v>1</v>
      </c>
      <c r="P58" s="24">
        <v>1</v>
      </c>
      <c r="Q58" s="32">
        <f t="shared" si="0"/>
        <v>13</v>
      </c>
      <c r="R58" s="224"/>
      <c r="S58" s="215"/>
      <c r="T58" s="230"/>
      <c r="U58" s="24">
        <v>2</v>
      </c>
      <c r="V58" s="24">
        <v>2</v>
      </c>
      <c r="W58" s="24">
        <v>2</v>
      </c>
      <c r="X58" s="24">
        <v>3</v>
      </c>
      <c r="Y58" s="24">
        <v>2</v>
      </c>
      <c r="Z58" s="24">
        <v>2</v>
      </c>
      <c r="AA58" s="24">
        <v>1</v>
      </c>
      <c r="AB58" s="24">
        <v>2</v>
      </c>
      <c r="AC58" s="24">
        <v>1</v>
      </c>
      <c r="AD58" s="29">
        <v>4</v>
      </c>
      <c r="AE58" s="30">
        <f t="shared" si="1"/>
        <v>21</v>
      </c>
      <c r="AF58" s="224"/>
      <c r="AG58" s="224"/>
      <c r="AH58" s="224"/>
    </row>
    <row r="59" spans="1:34" ht="15.75" customHeight="1" x14ac:dyDescent="0.2">
      <c r="A59" s="24" t="s">
        <v>242</v>
      </c>
      <c r="B59" s="24">
        <v>33</v>
      </c>
      <c r="C59" s="24" t="s">
        <v>188</v>
      </c>
      <c r="D59" s="24" t="s">
        <v>627</v>
      </c>
      <c r="E59" s="24" t="s">
        <v>246</v>
      </c>
      <c r="F59" s="25" t="s">
        <v>247</v>
      </c>
      <c r="G59" s="24">
        <v>1</v>
      </c>
      <c r="H59" s="24">
        <v>1</v>
      </c>
      <c r="I59" s="24">
        <v>1</v>
      </c>
      <c r="J59" s="24">
        <v>1</v>
      </c>
      <c r="K59" s="24">
        <v>1</v>
      </c>
      <c r="L59" s="24">
        <v>1</v>
      </c>
      <c r="M59" s="24">
        <v>1</v>
      </c>
      <c r="N59" s="24">
        <v>2</v>
      </c>
      <c r="O59" s="24">
        <v>1</v>
      </c>
      <c r="P59" s="24">
        <v>1</v>
      </c>
      <c r="Q59" s="32">
        <f t="shared" si="0"/>
        <v>11</v>
      </c>
      <c r="R59" s="220"/>
      <c r="S59" s="227"/>
      <c r="T59" s="231"/>
      <c r="U59" s="24">
        <v>1</v>
      </c>
      <c r="V59" s="24">
        <v>1</v>
      </c>
      <c r="W59" s="24">
        <v>1</v>
      </c>
      <c r="X59" s="24">
        <v>3</v>
      </c>
      <c r="Y59" s="24">
        <v>1</v>
      </c>
      <c r="Z59" s="24">
        <v>1</v>
      </c>
      <c r="AA59" s="24">
        <v>1</v>
      </c>
      <c r="AB59" s="24">
        <v>1</v>
      </c>
      <c r="AC59" s="24">
        <v>1</v>
      </c>
      <c r="AD59" s="29">
        <v>3</v>
      </c>
      <c r="AE59" s="30">
        <f t="shared" si="1"/>
        <v>14</v>
      </c>
      <c r="AF59" s="220"/>
      <c r="AG59" s="220"/>
      <c r="AH59" s="220"/>
    </row>
    <row r="60" spans="1:34" ht="15.75" hidden="1" customHeight="1" x14ac:dyDescent="0.2">
      <c r="A60" s="24" t="s">
        <v>249</v>
      </c>
      <c r="B60" s="24">
        <v>39</v>
      </c>
      <c r="C60" s="24" t="s">
        <v>188</v>
      </c>
      <c r="D60" s="24" t="s">
        <v>627</v>
      </c>
      <c r="E60" s="24" t="s">
        <v>252</v>
      </c>
      <c r="F60" s="25" t="s">
        <v>253</v>
      </c>
      <c r="G60" s="24">
        <v>1</v>
      </c>
      <c r="H60" s="24">
        <v>1</v>
      </c>
      <c r="I60" s="24">
        <v>1</v>
      </c>
      <c r="J60" s="24">
        <v>1</v>
      </c>
      <c r="K60" s="24">
        <v>1</v>
      </c>
      <c r="L60" s="24">
        <v>1</v>
      </c>
      <c r="M60" s="24">
        <v>1</v>
      </c>
      <c r="N60" s="24">
        <v>1</v>
      </c>
      <c r="O60" s="24">
        <v>1</v>
      </c>
      <c r="P60" s="24">
        <v>1</v>
      </c>
      <c r="Q60" s="24"/>
      <c r="R60" s="22"/>
      <c r="S60" s="24"/>
      <c r="T60" s="24"/>
      <c r="U60" s="24">
        <v>1</v>
      </c>
      <c r="V60" s="24">
        <v>1</v>
      </c>
      <c r="W60" s="24">
        <v>2</v>
      </c>
      <c r="X60" s="24">
        <v>5</v>
      </c>
      <c r="Y60" s="24">
        <v>1</v>
      </c>
      <c r="Z60" s="24">
        <v>1</v>
      </c>
      <c r="AA60" s="24">
        <v>1</v>
      </c>
      <c r="AB60" s="24">
        <v>1</v>
      </c>
      <c r="AC60" s="24">
        <v>1</v>
      </c>
      <c r="AD60" s="24">
        <v>5</v>
      </c>
      <c r="AE60" s="20"/>
      <c r="AF60" s="20"/>
      <c r="AG60" s="20"/>
      <c r="AH60" s="20"/>
    </row>
    <row r="61" spans="1:34" ht="15.75" hidden="1" customHeight="1" x14ac:dyDescent="0.2">
      <c r="A61" s="24" t="s">
        <v>255</v>
      </c>
      <c r="B61" s="24">
        <v>30</v>
      </c>
      <c r="C61" s="24" t="s">
        <v>188</v>
      </c>
      <c r="D61" s="24" t="s">
        <v>627</v>
      </c>
      <c r="E61" s="24" t="s">
        <v>257</v>
      </c>
      <c r="F61" s="25" t="s">
        <v>258</v>
      </c>
      <c r="G61" s="24">
        <v>3</v>
      </c>
      <c r="H61" s="24">
        <v>1</v>
      </c>
      <c r="I61" s="24">
        <v>1</v>
      </c>
      <c r="J61" s="24">
        <v>2</v>
      </c>
      <c r="K61" s="24">
        <v>2</v>
      </c>
      <c r="L61" s="24">
        <v>1</v>
      </c>
      <c r="M61" s="24">
        <v>2</v>
      </c>
      <c r="N61" s="24">
        <v>2</v>
      </c>
      <c r="O61" s="24">
        <v>2</v>
      </c>
      <c r="P61" s="24">
        <v>2</v>
      </c>
      <c r="Q61" s="24"/>
      <c r="R61" s="24"/>
      <c r="S61" s="24"/>
      <c r="T61" s="24"/>
      <c r="U61" s="24">
        <v>2</v>
      </c>
      <c r="V61" s="24">
        <v>3</v>
      </c>
      <c r="W61" s="24">
        <v>2</v>
      </c>
      <c r="X61" s="24">
        <v>5</v>
      </c>
      <c r="Y61" s="24">
        <v>2</v>
      </c>
      <c r="Z61" s="24">
        <v>2</v>
      </c>
      <c r="AA61" s="24">
        <v>2</v>
      </c>
      <c r="AB61" s="24">
        <v>2</v>
      </c>
      <c r="AC61" s="24">
        <v>2</v>
      </c>
      <c r="AD61" s="24">
        <v>5</v>
      </c>
      <c r="AE61" s="20"/>
      <c r="AF61" s="20"/>
      <c r="AG61" s="20"/>
      <c r="AH61" s="20"/>
    </row>
    <row r="62" spans="1:34" ht="15.75" hidden="1" customHeight="1" x14ac:dyDescent="0.2">
      <c r="A62" s="24" t="s">
        <v>260</v>
      </c>
      <c r="B62" s="24">
        <v>35</v>
      </c>
      <c r="C62" s="24" t="s">
        <v>188</v>
      </c>
      <c r="D62" s="24" t="s">
        <v>627</v>
      </c>
      <c r="E62" s="24" t="s">
        <v>262</v>
      </c>
      <c r="F62" s="25" t="s">
        <v>263</v>
      </c>
      <c r="G62" s="24">
        <v>2</v>
      </c>
      <c r="H62" s="24">
        <v>3</v>
      </c>
      <c r="I62" s="24">
        <v>3</v>
      </c>
      <c r="J62" s="24">
        <v>1</v>
      </c>
      <c r="K62" s="24">
        <v>3</v>
      </c>
      <c r="L62" s="24">
        <v>1</v>
      </c>
      <c r="M62" s="24">
        <v>2</v>
      </c>
      <c r="N62" s="24">
        <v>2</v>
      </c>
      <c r="O62" s="24">
        <v>1</v>
      </c>
      <c r="P62" s="24">
        <v>1</v>
      </c>
      <c r="Q62" s="24"/>
      <c r="R62" s="24"/>
      <c r="S62" s="24"/>
      <c r="T62" s="24"/>
      <c r="U62" s="24">
        <v>2</v>
      </c>
      <c r="V62" s="24">
        <v>2</v>
      </c>
      <c r="W62" s="24">
        <v>3</v>
      </c>
      <c r="X62" s="24">
        <v>3</v>
      </c>
      <c r="Y62" s="24">
        <v>2</v>
      </c>
      <c r="Z62" s="24">
        <v>2</v>
      </c>
      <c r="AA62" s="24">
        <v>2</v>
      </c>
      <c r="AB62" s="24">
        <v>2</v>
      </c>
      <c r="AC62" s="24">
        <v>2</v>
      </c>
      <c r="AD62" s="24">
        <v>3</v>
      </c>
      <c r="AE62" s="20"/>
      <c r="AF62" s="20"/>
      <c r="AG62" s="20"/>
      <c r="AH62" s="20"/>
    </row>
    <row r="63" spans="1:34" ht="15.75" hidden="1" customHeight="1" x14ac:dyDescent="0.2">
      <c r="A63" s="24" t="s">
        <v>265</v>
      </c>
      <c r="B63" s="24">
        <v>30</v>
      </c>
      <c r="C63" s="24" t="s">
        <v>188</v>
      </c>
      <c r="D63" s="24" t="s">
        <v>627</v>
      </c>
      <c r="E63" s="24" t="s">
        <v>269</v>
      </c>
      <c r="F63" s="25" t="s">
        <v>270</v>
      </c>
      <c r="G63" s="24">
        <v>1</v>
      </c>
      <c r="H63" s="24">
        <v>1</v>
      </c>
      <c r="I63" s="24">
        <v>1</v>
      </c>
      <c r="J63" s="24">
        <v>1</v>
      </c>
      <c r="K63" s="24">
        <v>1</v>
      </c>
      <c r="L63" s="24">
        <v>1</v>
      </c>
      <c r="M63" s="24">
        <v>1</v>
      </c>
      <c r="N63" s="24">
        <v>1</v>
      </c>
      <c r="O63" s="24">
        <v>1</v>
      </c>
      <c r="P63" s="24">
        <v>1</v>
      </c>
      <c r="Q63" s="24"/>
      <c r="R63" s="24"/>
      <c r="S63" s="24"/>
      <c r="T63" s="24"/>
      <c r="U63" s="24">
        <v>3</v>
      </c>
      <c r="V63" s="24">
        <v>2</v>
      </c>
      <c r="W63" s="24">
        <v>2</v>
      </c>
      <c r="X63" s="24">
        <v>5</v>
      </c>
      <c r="Y63" s="24">
        <v>2</v>
      </c>
      <c r="Z63" s="24">
        <v>2</v>
      </c>
      <c r="AA63" s="24">
        <v>1</v>
      </c>
      <c r="AB63" s="24">
        <v>1</v>
      </c>
      <c r="AC63" s="24">
        <v>1</v>
      </c>
      <c r="AD63" s="24">
        <v>5</v>
      </c>
      <c r="AE63" s="20"/>
      <c r="AF63" s="20"/>
      <c r="AG63" s="20"/>
      <c r="AH63" s="20"/>
    </row>
    <row r="64" spans="1:34" ht="15.75" hidden="1" customHeight="1" x14ac:dyDescent="0.2">
      <c r="A64" s="24" t="s">
        <v>283</v>
      </c>
      <c r="B64" s="24">
        <v>22</v>
      </c>
      <c r="C64" s="24" t="s">
        <v>188</v>
      </c>
      <c r="D64" s="24" t="s">
        <v>627</v>
      </c>
      <c r="E64" s="24" t="s">
        <v>286</v>
      </c>
      <c r="F64" s="25" t="s">
        <v>287</v>
      </c>
      <c r="G64" s="24">
        <v>3</v>
      </c>
      <c r="H64" s="24">
        <v>2</v>
      </c>
      <c r="I64" s="24">
        <v>3</v>
      </c>
      <c r="J64" s="24">
        <v>2</v>
      </c>
      <c r="K64" s="24">
        <v>3</v>
      </c>
      <c r="L64" s="24">
        <v>2</v>
      </c>
      <c r="M64" s="24">
        <v>2</v>
      </c>
      <c r="N64" s="24">
        <v>2</v>
      </c>
      <c r="O64" s="24">
        <v>2</v>
      </c>
      <c r="P64" s="24">
        <v>2</v>
      </c>
      <c r="Q64" s="24"/>
      <c r="R64" s="24"/>
      <c r="S64" s="24"/>
      <c r="T64" s="24"/>
      <c r="U64" s="24">
        <v>2</v>
      </c>
      <c r="V64" s="24">
        <v>2</v>
      </c>
      <c r="W64" s="24">
        <v>2</v>
      </c>
      <c r="X64" s="24">
        <v>4</v>
      </c>
      <c r="Y64" s="24"/>
      <c r="Z64" s="24">
        <v>2</v>
      </c>
      <c r="AA64" s="24">
        <v>2</v>
      </c>
      <c r="AB64" s="24">
        <v>2</v>
      </c>
      <c r="AC64" s="24">
        <v>2</v>
      </c>
      <c r="AD64" s="24">
        <v>4</v>
      </c>
      <c r="AE64" s="20"/>
      <c r="AF64" s="20"/>
      <c r="AG64" s="20"/>
      <c r="AH64" s="20"/>
    </row>
    <row r="65" spans="1:34" ht="15.75" hidden="1" customHeight="1" x14ac:dyDescent="0.2">
      <c r="A65" s="24" t="s">
        <v>294</v>
      </c>
      <c r="B65" s="24">
        <v>20</v>
      </c>
      <c r="C65" s="24" t="s">
        <v>188</v>
      </c>
      <c r="D65" s="24" t="s">
        <v>626</v>
      </c>
      <c r="E65" s="24" t="s">
        <v>298</v>
      </c>
      <c r="F65" s="25" t="s">
        <v>299</v>
      </c>
      <c r="G65" s="24">
        <v>1</v>
      </c>
      <c r="H65" s="24">
        <v>2</v>
      </c>
      <c r="I65" s="24">
        <v>1</v>
      </c>
      <c r="J65" s="24">
        <v>1</v>
      </c>
      <c r="K65" s="24">
        <v>1</v>
      </c>
      <c r="L65" s="24">
        <v>2</v>
      </c>
      <c r="M65" s="24">
        <v>2</v>
      </c>
      <c r="N65" s="24">
        <v>2</v>
      </c>
      <c r="O65" s="24">
        <v>2</v>
      </c>
      <c r="P65" s="24">
        <v>1</v>
      </c>
      <c r="Q65" s="24"/>
      <c r="R65" s="24"/>
      <c r="S65" s="24"/>
      <c r="T65" s="24"/>
      <c r="U65" s="24">
        <v>1</v>
      </c>
      <c r="V65" s="24">
        <v>2</v>
      </c>
      <c r="W65" s="24">
        <v>3</v>
      </c>
      <c r="X65" s="24">
        <v>2</v>
      </c>
      <c r="Y65" s="24">
        <v>3</v>
      </c>
      <c r="Z65" s="24">
        <v>2</v>
      </c>
      <c r="AA65" s="24">
        <v>2</v>
      </c>
      <c r="AB65" s="24">
        <v>2</v>
      </c>
      <c r="AC65" s="24">
        <v>2</v>
      </c>
      <c r="AD65" s="24">
        <v>4</v>
      </c>
      <c r="AE65" s="20"/>
      <c r="AF65" s="20"/>
      <c r="AG65" s="20"/>
      <c r="AH65" s="20"/>
    </row>
    <row r="66" spans="1:34" ht="15.75" hidden="1" customHeight="1" x14ac:dyDescent="0.2">
      <c r="A66" s="24" t="s">
        <v>301</v>
      </c>
      <c r="B66" s="24">
        <v>22</v>
      </c>
      <c r="C66" s="24" t="s">
        <v>188</v>
      </c>
      <c r="D66" s="24" t="s">
        <v>69</v>
      </c>
      <c r="E66" s="24" t="s">
        <v>303</v>
      </c>
      <c r="F66" s="25" t="s">
        <v>304</v>
      </c>
      <c r="G66" s="24">
        <v>3</v>
      </c>
      <c r="H66" s="24">
        <v>4</v>
      </c>
      <c r="I66" s="24">
        <v>3</v>
      </c>
      <c r="J66" s="24">
        <v>4</v>
      </c>
      <c r="K66" s="24">
        <v>3</v>
      </c>
      <c r="L66" s="24">
        <v>2</v>
      </c>
      <c r="M66" s="24">
        <v>3</v>
      </c>
      <c r="N66" s="24">
        <v>4</v>
      </c>
      <c r="O66" s="24">
        <v>4</v>
      </c>
      <c r="P66" s="24">
        <v>4</v>
      </c>
      <c r="Q66" s="24"/>
      <c r="R66" s="24"/>
      <c r="S66" s="24"/>
      <c r="T66" s="24"/>
      <c r="U66" s="24">
        <v>2</v>
      </c>
      <c r="V66" s="24">
        <v>2</v>
      </c>
      <c r="W66" s="24">
        <v>2</v>
      </c>
      <c r="X66" s="24">
        <v>2</v>
      </c>
      <c r="Y66" s="24">
        <v>3</v>
      </c>
      <c r="Z66" s="24">
        <v>3</v>
      </c>
      <c r="AA66" s="24">
        <v>3</v>
      </c>
      <c r="AB66" s="24">
        <v>2</v>
      </c>
      <c r="AC66" s="24">
        <v>4</v>
      </c>
      <c r="AD66" s="24">
        <v>3</v>
      </c>
      <c r="AE66" s="20"/>
      <c r="AF66" s="20"/>
      <c r="AG66" s="20"/>
      <c r="AH66" s="20"/>
    </row>
    <row r="67" spans="1:34" ht="15.75" hidden="1" customHeight="1" x14ac:dyDescent="0.2">
      <c r="A67" s="24" t="s">
        <v>316</v>
      </c>
      <c r="B67" s="24">
        <v>19</v>
      </c>
      <c r="C67" s="24" t="s">
        <v>188</v>
      </c>
      <c r="D67" s="24" t="s">
        <v>627</v>
      </c>
      <c r="E67" s="24" t="s">
        <v>318</v>
      </c>
      <c r="F67" s="25" t="s">
        <v>319</v>
      </c>
      <c r="G67" s="24">
        <v>4</v>
      </c>
      <c r="H67" s="24">
        <v>2</v>
      </c>
      <c r="I67" s="24">
        <v>2</v>
      </c>
      <c r="J67" s="24">
        <v>1</v>
      </c>
      <c r="K67" s="24">
        <v>1</v>
      </c>
      <c r="L67" s="24">
        <v>1</v>
      </c>
      <c r="M67" s="24">
        <v>1</v>
      </c>
      <c r="N67" s="24">
        <v>1</v>
      </c>
      <c r="O67" s="24">
        <v>1</v>
      </c>
      <c r="P67" s="24">
        <v>1</v>
      </c>
      <c r="Q67" s="24"/>
      <c r="R67" s="24"/>
      <c r="S67" s="24"/>
      <c r="T67" s="24"/>
      <c r="U67" s="24">
        <v>2</v>
      </c>
      <c r="V67" s="24">
        <v>3</v>
      </c>
      <c r="W67" s="24">
        <v>3</v>
      </c>
      <c r="X67" s="24">
        <v>5</v>
      </c>
      <c r="Y67" s="24">
        <v>2</v>
      </c>
      <c r="Z67" s="24">
        <v>1</v>
      </c>
      <c r="AA67" s="24">
        <v>1</v>
      </c>
      <c r="AB67" s="24">
        <v>1</v>
      </c>
      <c r="AC67" s="24">
        <v>3</v>
      </c>
      <c r="AD67" s="24">
        <v>5</v>
      </c>
      <c r="AE67" s="20"/>
      <c r="AF67" s="20"/>
      <c r="AG67" s="20"/>
      <c r="AH67" s="20"/>
    </row>
    <row r="68" spans="1:34" ht="15.75" hidden="1" customHeight="1" x14ac:dyDescent="0.2">
      <c r="A68" s="24" t="s">
        <v>321</v>
      </c>
      <c r="B68" s="24">
        <v>29</v>
      </c>
      <c r="C68" s="24" t="s">
        <v>188</v>
      </c>
      <c r="D68" s="24" t="s">
        <v>627</v>
      </c>
      <c r="E68" s="24" t="s">
        <v>323</v>
      </c>
      <c r="F68" s="24" t="s">
        <v>324</v>
      </c>
      <c r="G68" s="24">
        <v>1</v>
      </c>
      <c r="H68" s="24">
        <v>1</v>
      </c>
      <c r="I68" s="24">
        <v>1</v>
      </c>
      <c r="J68" s="24">
        <v>1</v>
      </c>
      <c r="K68" s="24">
        <v>1</v>
      </c>
      <c r="L68" s="24">
        <v>1</v>
      </c>
      <c r="M68" s="24">
        <v>1</v>
      </c>
      <c r="N68" s="24">
        <v>1</v>
      </c>
      <c r="O68" s="24">
        <v>2</v>
      </c>
      <c r="P68" s="24">
        <v>1</v>
      </c>
      <c r="Q68" s="24"/>
      <c r="R68" s="24"/>
      <c r="S68" s="24"/>
      <c r="T68" s="24"/>
      <c r="U68" s="24">
        <v>1</v>
      </c>
      <c r="V68" s="24">
        <v>1</v>
      </c>
      <c r="W68" s="24">
        <v>1</v>
      </c>
      <c r="X68" s="24">
        <v>5</v>
      </c>
      <c r="Y68" s="24">
        <v>1</v>
      </c>
      <c r="Z68" s="24">
        <v>1</v>
      </c>
      <c r="AA68" s="24">
        <v>2</v>
      </c>
      <c r="AB68" s="24">
        <v>1</v>
      </c>
      <c r="AC68" s="24">
        <v>1</v>
      </c>
      <c r="AD68" s="24">
        <v>5</v>
      </c>
      <c r="AE68" s="20"/>
      <c r="AF68" s="20"/>
      <c r="AG68" s="20"/>
      <c r="AH68" s="20"/>
    </row>
    <row r="69" spans="1:34" ht="15.75" hidden="1" customHeight="1" x14ac:dyDescent="0.2">
      <c r="A69" s="24" t="s">
        <v>326</v>
      </c>
      <c r="B69" s="24">
        <v>24</v>
      </c>
      <c r="C69" s="24" t="s">
        <v>188</v>
      </c>
      <c r="D69" s="24" t="s">
        <v>627</v>
      </c>
      <c r="E69" s="24" t="s">
        <v>329</v>
      </c>
      <c r="F69" s="25" t="s">
        <v>330</v>
      </c>
      <c r="G69" s="24">
        <v>3</v>
      </c>
      <c r="H69" s="24">
        <v>2</v>
      </c>
      <c r="I69" s="24">
        <v>3</v>
      </c>
      <c r="J69" s="24">
        <v>3</v>
      </c>
      <c r="K69" s="24">
        <v>2</v>
      </c>
      <c r="L69" s="24">
        <v>1</v>
      </c>
      <c r="M69" s="24">
        <v>1</v>
      </c>
      <c r="N69" s="24">
        <v>1</v>
      </c>
      <c r="O69" s="24">
        <v>5</v>
      </c>
      <c r="P69" s="24">
        <v>4</v>
      </c>
      <c r="Q69" s="24"/>
      <c r="R69" s="24"/>
      <c r="S69" s="24"/>
      <c r="T69" s="24"/>
      <c r="U69" s="24">
        <v>1</v>
      </c>
      <c r="V69" s="24">
        <v>2</v>
      </c>
      <c r="W69" s="24">
        <v>1</v>
      </c>
      <c r="X69" s="24">
        <v>5</v>
      </c>
      <c r="Y69" s="24">
        <v>1</v>
      </c>
      <c r="Z69" s="24">
        <v>1</v>
      </c>
      <c r="AA69" s="24">
        <v>1</v>
      </c>
      <c r="AB69" s="24">
        <v>1</v>
      </c>
      <c r="AC69" s="24">
        <v>3</v>
      </c>
      <c r="AD69" s="24">
        <v>1</v>
      </c>
      <c r="AE69" s="20"/>
      <c r="AF69" s="20"/>
      <c r="AG69" s="20"/>
      <c r="AH69" s="20"/>
    </row>
    <row r="70" spans="1:34" ht="15.75" hidden="1" customHeight="1" x14ac:dyDescent="0.2">
      <c r="A70" s="24" t="s">
        <v>336</v>
      </c>
      <c r="B70" s="24">
        <v>34</v>
      </c>
      <c r="C70" s="24" t="s">
        <v>188</v>
      </c>
      <c r="D70" s="24" t="s">
        <v>627</v>
      </c>
      <c r="E70" s="24" t="s">
        <v>338</v>
      </c>
      <c r="F70" s="25" t="s">
        <v>339</v>
      </c>
      <c r="G70" s="24">
        <v>3</v>
      </c>
      <c r="H70" s="24">
        <v>3</v>
      </c>
      <c r="I70" s="24">
        <v>3</v>
      </c>
      <c r="J70" s="24">
        <v>4</v>
      </c>
      <c r="K70" s="24">
        <v>3</v>
      </c>
      <c r="L70" s="24">
        <v>3</v>
      </c>
      <c r="M70" s="24">
        <v>4</v>
      </c>
      <c r="N70" s="24">
        <v>3</v>
      </c>
      <c r="O70" s="24">
        <v>2</v>
      </c>
      <c r="P70" s="24">
        <v>3</v>
      </c>
      <c r="Q70" s="24"/>
      <c r="R70" s="24"/>
      <c r="S70" s="24"/>
      <c r="T70" s="24"/>
      <c r="U70" s="24">
        <v>2</v>
      </c>
      <c r="V70" s="24">
        <v>2</v>
      </c>
      <c r="W70" s="24">
        <v>2</v>
      </c>
      <c r="X70" s="24">
        <v>3</v>
      </c>
      <c r="Y70" s="24">
        <v>4</v>
      </c>
      <c r="Z70" s="24">
        <v>2</v>
      </c>
      <c r="AA70" s="24">
        <v>2</v>
      </c>
      <c r="AB70" s="24">
        <v>2</v>
      </c>
      <c r="AC70" s="24">
        <v>2</v>
      </c>
      <c r="AD70" s="24">
        <v>4</v>
      </c>
      <c r="AE70" s="20"/>
      <c r="AF70" s="20"/>
      <c r="AG70" s="20"/>
      <c r="AH70" s="20"/>
    </row>
    <row r="71" spans="1:34" ht="15.75" hidden="1" customHeight="1" x14ac:dyDescent="0.2">
      <c r="A71" s="24" t="s">
        <v>341</v>
      </c>
      <c r="B71" s="24">
        <v>32</v>
      </c>
      <c r="C71" s="24" t="s">
        <v>188</v>
      </c>
      <c r="D71" s="24" t="s">
        <v>627</v>
      </c>
      <c r="E71" s="24" t="s">
        <v>343</v>
      </c>
      <c r="F71" s="25" t="s">
        <v>344</v>
      </c>
      <c r="G71" s="24">
        <v>1</v>
      </c>
      <c r="H71" s="24">
        <v>1</v>
      </c>
      <c r="I71" s="24">
        <v>1</v>
      </c>
      <c r="J71" s="24">
        <v>1</v>
      </c>
      <c r="K71" s="24">
        <v>1</v>
      </c>
      <c r="L71" s="24">
        <v>1</v>
      </c>
      <c r="M71" s="24">
        <v>1</v>
      </c>
      <c r="N71" s="24">
        <v>1</v>
      </c>
      <c r="O71" s="24">
        <v>1</v>
      </c>
      <c r="P71" s="24">
        <v>1</v>
      </c>
      <c r="Q71" s="24"/>
      <c r="R71" s="24"/>
      <c r="S71" s="24"/>
      <c r="T71" s="24"/>
      <c r="U71" s="24">
        <v>1</v>
      </c>
      <c r="V71" s="24">
        <v>2</v>
      </c>
      <c r="W71" s="24">
        <v>2</v>
      </c>
      <c r="X71" s="24">
        <v>1</v>
      </c>
      <c r="Y71" s="24">
        <v>1</v>
      </c>
      <c r="Z71" s="24">
        <v>1</v>
      </c>
      <c r="AA71" s="24">
        <v>1</v>
      </c>
      <c r="AB71" s="24">
        <v>1</v>
      </c>
      <c r="AC71" s="24">
        <v>1</v>
      </c>
      <c r="AD71" s="24">
        <v>5</v>
      </c>
      <c r="AE71" s="20"/>
      <c r="AF71" s="20"/>
      <c r="AG71" s="20"/>
      <c r="AH71" s="20"/>
    </row>
    <row r="72" spans="1:34" ht="15.75" hidden="1" customHeight="1" x14ac:dyDescent="0.2">
      <c r="A72" s="24" t="s">
        <v>346</v>
      </c>
      <c r="B72" s="24">
        <v>22</v>
      </c>
      <c r="C72" s="24" t="s">
        <v>188</v>
      </c>
      <c r="D72" s="24" t="s">
        <v>627</v>
      </c>
      <c r="E72" s="24" t="s">
        <v>347</v>
      </c>
      <c r="F72" s="25" t="s">
        <v>348</v>
      </c>
      <c r="G72" s="24">
        <v>1</v>
      </c>
      <c r="H72" s="24">
        <v>1</v>
      </c>
      <c r="I72" s="24">
        <v>1</v>
      </c>
      <c r="J72" s="24">
        <v>1</v>
      </c>
      <c r="K72" s="24">
        <v>1</v>
      </c>
      <c r="L72" s="24">
        <v>1</v>
      </c>
      <c r="M72" s="24">
        <v>1</v>
      </c>
      <c r="N72" s="24">
        <v>1</v>
      </c>
      <c r="O72" s="24">
        <v>1</v>
      </c>
      <c r="P72" s="24">
        <v>1</v>
      </c>
      <c r="Q72" s="24"/>
      <c r="R72" s="24"/>
      <c r="S72" s="24"/>
      <c r="T72" s="24"/>
      <c r="U72" s="24">
        <v>1</v>
      </c>
      <c r="V72" s="24">
        <v>1</v>
      </c>
      <c r="W72" s="24">
        <v>5</v>
      </c>
      <c r="X72" s="24">
        <v>5</v>
      </c>
      <c r="Y72" s="24">
        <v>4</v>
      </c>
      <c r="Z72" s="24">
        <v>1</v>
      </c>
      <c r="AA72" s="24">
        <v>1</v>
      </c>
      <c r="AB72" s="24">
        <v>1</v>
      </c>
      <c r="AC72" s="24">
        <v>1</v>
      </c>
      <c r="AD72" s="24">
        <v>5</v>
      </c>
      <c r="AE72" s="20"/>
      <c r="AF72" s="20"/>
      <c r="AG72" s="20"/>
      <c r="AH72" s="20"/>
    </row>
    <row r="73" spans="1:34" ht="15.75" hidden="1" customHeight="1" x14ac:dyDescent="0.2">
      <c r="A73" s="24" t="s">
        <v>356</v>
      </c>
      <c r="B73" s="24">
        <v>21</v>
      </c>
      <c r="C73" s="24" t="s">
        <v>188</v>
      </c>
      <c r="D73" s="24" t="s">
        <v>627</v>
      </c>
      <c r="E73" s="24" t="s">
        <v>359</v>
      </c>
      <c r="F73" s="24">
        <v>85604326813</v>
      </c>
      <c r="G73" s="24">
        <v>3</v>
      </c>
      <c r="H73" s="24">
        <v>2</v>
      </c>
      <c r="I73" s="24">
        <v>1</v>
      </c>
      <c r="J73" s="24">
        <v>2</v>
      </c>
      <c r="K73" s="24">
        <v>2</v>
      </c>
      <c r="L73" s="24">
        <v>1</v>
      </c>
      <c r="M73" s="24">
        <v>1</v>
      </c>
      <c r="N73" s="24">
        <v>1</v>
      </c>
      <c r="O73" s="24">
        <v>1</v>
      </c>
      <c r="P73" s="24">
        <v>1</v>
      </c>
      <c r="Q73" s="24"/>
      <c r="R73" s="24"/>
      <c r="S73" s="24"/>
      <c r="T73" s="24"/>
      <c r="U73" s="24">
        <v>1</v>
      </c>
      <c r="V73" s="24">
        <v>2</v>
      </c>
      <c r="W73" s="24">
        <v>2</v>
      </c>
      <c r="X73" s="24">
        <v>2</v>
      </c>
      <c r="Y73" s="24">
        <v>2</v>
      </c>
      <c r="Z73" s="24">
        <v>1</v>
      </c>
      <c r="AA73" s="24">
        <v>1</v>
      </c>
      <c r="AB73" s="24">
        <v>2</v>
      </c>
      <c r="AC73" s="24">
        <v>1</v>
      </c>
      <c r="AD73" s="24">
        <v>2</v>
      </c>
      <c r="AE73" s="20"/>
      <c r="AF73" s="20"/>
      <c r="AG73" s="20"/>
      <c r="AH73" s="20"/>
    </row>
    <row r="74" spans="1:34" ht="15.75" hidden="1" customHeight="1" x14ac:dyDescent="0.2">
      <c r="A74" s="24" t="s">
        <v>361</v>
      </c>
      <c r="B74" s="24">
        <v>20</v>
      </c>
      <c r="C74" s="24" t="s">
        <v>188</v>
      </c>
      <c r="D74" s="24" t="s">
        <v>627</v>
      </c>
      <c r="E74" s="24" t="s">
        <v>362</v>
      </c>
      <c r="F74" s="25" t="s">
        <v>363</v>
      </c>
      <c r="G74" s="24">
        <v>3</v>
      </c>
      <c r="H74" s="24">
        <v>4</v>
      </c>
      <c r="I74" s="24">
        <v>3</v>
      </c>
      <c r="J74" s="24">
        <v>2</v>
      </c>
      <c r="K74" s="24">
        <v>3</v>
      </c>
      <c r="L74" s="24">
        <v>1</v>
      </c>
      <c r="M74" s="24">
        <v>1</v>
      </c>
      <c r="N74" s="24">
        <v>2</v>
      </c>
      <c r="O74" s="24">
        <v>1</v>
      </c>
      <c r="P74" s="24">
        <v>1</v>
      </c>
      <c r="Q74" s="24"/>
      <c r="R74" s="24"/>
      <c r="S74" s="24"/>
      <c r="T74" s="24"/>
      <c r="U74" s="24">
        <v>2</v>
      </c>
      <c r="V74" s="24">
        <v>4</v>
      </c>
      <c r="W74" s="24">
        <v>2</v>
      </c>
      <c r="X74" s="24">
        <v>2</v>
      </c>
      <c r="Y74" s="24">
        <v>2</v>
      </c>
      <c r="Z74" s="24">
        <v>4</v>
      </c>
      <c r="AA74" s="24">
        <v>2</v>
      </c>
      <c r="AB74" s="24">
        <v>2</v>
      </c>
      <c r="AC74" s="24">
        <v>2</v>
      </c>
      <c r="AD74" s="24">
        <v>4</v>
      </c>
      <c r="AE74" s="20"/>
      <c r="AF74" s="20"/>
      <c r="AG74" s="20"/>
      <c r="AH74" s="20"/>
    </row>
    <row r="75" spans="1:34" ht="15.75" hidden="1" customHeight="1" x14ac:dyDescent="0.2">
      <c r="A75" s="24" t="s">
        <v>365</v>
      </c>
      <c r="B75" s="24">
        <v>29</v>
      </c>
      <c r="C75" s="24" t="s">
        <v>188</v>
      </c>
      <c r="D75" s="24" t="s">
        <v>627</v>
      </c>
      <c r="E75" s="24" t="s">
        <v>367</v>
      </c>
      <c r="F75" s="25" t="s">
        <v>368</v>
      </c>
      <c r="G75" s="24">
        <v>1</v>
      </c>
      <c r="H75" s="24">
        <v>1</v>
      </c>
      <c r="I75" s="24">
        <v>1</v>
      </c>
      <c r="J75" s="24">
        <v>1</v>
      </c>
      <c r="K75" s="24">
        <v>1</v>
      </c>
      <c r="L75" s="24">
        <v>1</v>
      </c>
      <c r="M75" s="24">
        <v>1</v>
      </c>
      <c r="N75" s="24">
        <v>2</v>
      </c>
      <c r="O75" s="24">
        <v>1</v>
      </c>
      <c r="P75" s="24">
        <v>1</v>
      </c>
      <c r="Q75" s="24"/>
      <c r="R75" s="24"/>
      <c r="S75" s="24"/>
      <c r="T75" s="24"/>
      <c r="U75" s="24">
        <v>2</v>
      </c>
      <c r="V75" s="24">
        <v>2</v>
      </c>
      <c r="W75" s="24">
        <v>2</v>
      </c>
      <c r="X75" s="24">
        <v>2</v>
      </c>
      <c r="Y75" s="24">
        <v>2</v>
      </c>
      <c r="Z75" s="24">
        <v>2</v>
      </c>
      <c r="AA75" s="24">
        <v>2</v>
      </c>
      <c r="AB75" s="24">
        <v>2</v>
      </c>
      <c r="AC75" s="24">
        <v>2</v>
      </c>
      <c r="AD75" s="24">
        <v>4</v>
      </c>
      <c r="AE75" s="20"/>
      <c r="AF75" s="20"/>
      <c r="AG75" s="20"/>
      <c r="AH75" s="20"/>
    </row>
    <row r="76" spans="1:34" ht="15.75" hidden="1" customHeight="1" x14ac:dyDescent="0.2">
      <c r="A76" s="24" t="s">
        <v>374</v>
      </c>
      <c r="B76" s="24">
        <v>22</v>
      </c>
      <c r="C76" s="24" t="s">
        <v>188</v>
      </c>
      <c r="D76" s="24" t="s">
        <v>627</v>
      </c>
      <c r="E76" s="24" t="s">
        <v>376</v>
      </c>
      <c r="F76" s="25" t="s">
        <v>377</v>
      </c>
      <c r="G76" s="24">
        <v>1</v>
      </c>
      <c r="H76" s="24">
        <v>2</v>
      </c>
      <c r="I76" s="24">
        <v>1</v>
      </c>
      <c r="J76" s="24">
        <v>1</v>
      </c>
      <c r="K76" s="24">
        <v>1</v>
      </c>
      <c r="L76" s="24">
        <v>1</v>
      </c>
      <c r="M76" s="24">
        <v>1</v>
      </c>
      <c r="N76" s="24">
        <v>1</v>
      </c>
      <c r="O76" s="24">
        <v>1</v>
      </c>
      <c r="P76" s="24">
        <v>1</v>
      </c>
      <c r="Q76" s="24"/>
      <c r="R76" s="24"/>
      <c r="S76" s="24"/>
      <c r="T76" s="24"/>
      <c r="U76" s="24">
        <v>1</v>
      </c>
      <c r="V76" s="24">
        <v>2</v>
      </c>
      <c r="W76" s="24">
        <v>2</v>
      </c>
      <c r="X76" s="24">
        <v>4</v>
      </c>
      <c r="Y76" s="24">
        <v>1</v>
      </c>
      <c r="Z76" s="24">
        <v>1</v>
      </c>
      <c r="AA76" s="24">
        <v>1</v>
      </c>
      <c r="AB76" s="24">
        <v>1</v>
      </c>
      <c r="AC76" s="24">
        <v>1</v>
      </c>
      <c r="AD76" s="24">
        <v>1</v>
      </c>
      <c r="AE76" s="20"/>
      <c r="AF76" s="20"/>
      <c r="AG76" s="20"/>
      <c r="AH76" s="20"/>
    </row>
    <row r="77" spans="1:34" ht="15.75" hidden="1" customHeight="1" x14ac:dyDescent="0.2">
      <c r="A77" s="24" t="s">
        <v>379</v>
      </c>
      <c r="B77" s="24">
        <v>22</v>
      </c>
      <c r="C77" s="24" t="s">
        <v>188</v>
      </c>
      <c r="D77" s="24" t="s">
        <v>627</v>
      </c>
      <c r="E77" s="24" t="s">
        <v>380</v>
      </c>
      <c r="F77" s="24" t="s">
        <v>381</v>
      </c>
      <c r="G77" s="24">
        <v>3</v>
      </c>
      <c r="H77" s="24">
        <v>3</v>
      </c>
      <c r="I77" s="24">
        <v>1</v>
      </c>
      <c r="J77" s="24">
        <v>2</v>
      </c>
      <c r="K77" s="24">
        <v>2</v>
      </c>
      <c r="L77" s="24">
        <v>1</v>
      </c>
      <c r="M77" s="24">
        <v>1</v>
      </c>
      <c r="N77" s="24">
        <v>2</v>
      </c>
      <c r="O77" s="24">
        <v>2</v>
      </c>
      <c r="P77" s="24">
        <v>1</v>
      </c>
      <c r="Q77" s="24"/>
      <c r="R77" s="24"/>
      <c r="S77" s="24"/>
      <c r="T77" s="24"/>
      <c r="U77" s="24">
        <v>2</v>
      </c>
      <c r="V77" s="24">
        <v>2</v>
      </c>
      <c r="W77" s="24">
        <v>2</v>
      </c>
      <c r="X77" s="24">
        <v>4</v>
      </c>
      <c r="Y77" s="24">
        <v>4</v>
      </c>
      <c r="Z77" s="24">
        <v>2</v>
      </c>
      <c r="AA77" s="24">
        <v>2</v>
      </c>
      <c r="AB77" s="24">
        <v>2</v>
      </c>
      <c r="AC77" s="24">
        <v>2</v>
      </c>
      <c r="AD77" s="24">
        <v>2</v>
      </c>
      <c r="AE77" s="20"/>
      <c r="AF77" s="20"/>
      <c r="AG77" s="20"/>
      <c r="AH77" s="20"/>
    </row>
    <row r="78" spans="1:34" ht="15.75" hidden="1" customHeight="1" x14ac:dyDescent="0.2">
      <c r="A78" s="24" t="s">
        <v>383</v>
      </c>
      <c r="B78" s="24">
        <v>43</v>
      </c>
      <c r="C78" s="24" t="s">
        <v>188</v>
      </c>
      <c r="D78" s="24" t="s">
        <v>627</v>
      </c>
      <c r="E78" s="24" t="s">
        <v>384</v>
      </c>
      <c r="F78" s="25" t="s">
        <v>385</v>
      </c>
      <c r="G78" s="24">
        <v>1</v>
      </c>
      <c r="H78" s="24">
        <v>1</v>
      </c>
      <c r="I78" s="24">
        <v>1</v>
      </c>
      <c r="J78" s="24">
        <v>1</v>
      </c>
      <c r="K78" s="24">
        <v>1</v>
      </c>
      <c r="L78" s="24">
        <v>1</v>
      </c>
      <c r="M78" s="24">
        <v>1</v>
      </c>
      <c r="N78" s="24">
        <v>1</v>
      </c>
      <c r="O78" s="24">
        <v>1</v>
      </c>
      <c r="P78" s="24">
        <v>1</v>
      </c>
      <c r="Q78" s="24"/>
      <c r="R78" s="24"/>
      <c r="S78" s="24"/>
      <c r="T78" s="24"/>
      <c r="U78" s="24">
        <v>1</v>
      </c>
      <c r="V78" s="24">
        <v>1</v>
      </c>
      <c r="W78" s="24">
        <v>1</v>
      </c>
      <c r="X78" s="24">
        <v>1</v>
      </c>
      <c r="Y78" s="24">
        <v>1</v>
      </c>
      <c r="Z78" s="24">
        <v>1</v>
      </c>
      <c r="AA78" s="24">
        <v>1</v>
      </c>
      <c r="AB78" s="24">
        <v>1</v>
      </c>
      <c r="AC78" s="24">
        <v>1</v>
      </c>
      <c r="AD78" s="24">
        <v>1</v>
      </c>
      <c r="AE78" s="20"/>
      <c r="AF78" s="20"/>
      <c r="AG78" s="20"/>
      <c r="AH78" s="20"/>
    </row>
    <row r="79" spans="1:34" ht="15.75" hidden="1" customHeight="1" x14ac:dyDescent="0.2">
      <c r="A79" s="24" t="s">
        <v>387</v>
      </c>
      <c r="B79" s="24">
        <v>21</v>
      </c>
      <c r="C79" s="24" t="s">
        <v>188</v>
      </c>
      <c r="D79" s="24" t="s">
        <v>627</v>
      </c>
      <c r="E79" s="24" t="s">
        <v>391</v>
      </c>
      <c r="F79" s="25" t="s">
        <v>392</v>
      </c>
      <c r="G79" s="24">
        <v>1</v>
      </c>
      <c r="H79" s="24">
        <v>1</v>
      </c>
      <c r="I79" s="24">
        <v>1</v>
      </c>
      <c r="J79" s="24">
        <v>1</v>
      </c>
      <c r="K79" s="24">
        <v>1</v>
      </c>
      <c r="L79" s="24">
        <v>1</v>
      </c>
      <c r="M79" s="24">
        <v>1</v>
      </c>
      <c r="N79" s="24">
        <v>2</v>
      </c>
      <c r="O79" s="24">
        <v>2</v>
      </c>
      <c r="P79" s="24">
        <v>2</v>
      </c>
      <c r="Q79" s="24"/>
      <c r="R79" s="24"/>
      <c r="S79" s="24"/>
      <c r="T79" s="24"/>
      <c r="U79" s="24">
        <v>1</v>
      </c>
      <c r="V79" s="24">
        <v>2</v>
      </c>
      <c r="W79" s="24">
        <v>2</v>
      </c>
      <c r="X79" s="24">
        <v>4</v>
      </c>
      <c r="Y79" s="24">
        <v>2</v>
      </c>
      <c r="Z79" s="24">
        <v>2</v>
      </c>
      <c r="AA79" s="24">
        <v>1</v>
      </c>
      <c r="AB79" s="24">
        <v>2</v>
      </c>
      <c r="AC79" s="24">
        <v>2</v>
      </c>
      <c r="AD79" s="24">
        <v>4</v>
      </c>
      <c r="AE79" s="20"/>
      <c r="AF79" s="20"/>
      <c r="AG79" s="20"/>
      <c r="AH79" s="20"/>
    </row>
    <row r="80" spans="1:34" ht="15.75" hidden="1" customHeight="1" x14ac:dyDescent="0.2">
      <c r="A80" s="24" t="s">
        <v>394</v>
      </c>
      <c r="B80" s="24">
        <v>23</v>
      </c>
      <c r="C80" s="24" t="s">
        <v>188</v>
      </c>
      <c r="D80" s="24" t="s">
        <v>627</v>
      </c>
      <c r="E80" s="24" t="s">
        <v>395</v>
      </c>
      <c r="F80" s="25" t="s">
        <v>396</v>
      </c>
      <c r="G80" s="24">
        <v>2</v>
      </c>
      <c r="H80" s="24">
        <v>3</v>
      </c>
      <c r="I80" s="24">
        <v>1</v>
      </c>
      <c r="J80" s="24">
        <v>1</v>
      </c>
      <c r="K80" s="24">
        <v>1</v>
      </c>
      <c r="L80" s="24">
        <v>1</v>
      </c>
      <c r="M80" s="24">
        <v>1</v>
      </c>
      <c r="N80" s="24">
        <v>1</v>
      </c>
      <c r="O80" s="24">
        <v>1</v>
      </c>
      <c r="P80" s="24">
        <v>1</v>
      </c>
      <c r="Q80" s="24"/>
      <c r="R80" s="24"/>
      <c r="S80" s="24"/>
      <c r="T80" s="24"/>
      <c r="U80" s="24">
        <v>2</v>
      </c>
      <c r="V80" s="24">
        <v>2</v>
      </c>
      <c r="W80" s="24">
        <v>1</v>
      </c>
      <c r="X80" s="24">
        <v>5</v>
      </c>
      <c r="Y80" s="24">
        <v>2</v>
      </c>
      <c r="Z80" s="24">
        <v>2</v>
      </c>
      <c r="AA80" s="24">
        <v>2</v>
      </c>
      <c r="AB80" s="24">
        <v>1</v>
      </c>
      <c r="AC80" s="24">
        <v>2</v>
      </c>
      <c r="AD80" s="24">
        <v>2</v>
      </c>
      <c r="AE80" s="20"/>
      <c r="AF80" s="20"/>
      <c r="AG80" s="20"/>
      <c r="AH80" s="20"/>
    </row>
    <row r="81" spans="1:34" ht="15.75" hidden="1" customHeight="1" x14ac:dyDescent="0.2">
      <c r="A81" s="24" t="s">
        <v>398</v>
      </c>
      <c r="B81" s="24">
        <v>21</v>
      </c>
      <c r="C81" s="24" t="s">
        <v>188</v>
      </c>
      <c r="D81" s="24" t="s">
        <v>627</v>
      </c>
      <c r="E81" s="24" t="s">
        <v>401</v>
      </c>
      <c r="F81" s="24" t="s">
        <v>402</v>
      </c>
      <c r="G81" s="24">
        <v>3</v>
      </c>
      <c r="H81" s="24">
        <v>1</v>
      </c>
      <c r="I81" s="24">
        <v>1</v>
      </c>
      <c r="J81" s="24">
        <v>1</v>
      </c>
      <c r="K81" s="24">
        <v>1</v>
      </c>
      <c r="L81" s="24">
        <v>1</v>
      </c>
      <c r="M81" s="24">
        <v>1</v>
      </c>
      <c r="N81" s="24">
        <v>2</v>
      </c>
      <c r="O81" s="24">
        <v>1</v>
      </c>
      <c r="P81" s="24">
        <v>1</v>
      </c>
      <c r="Q81" s="24"/>
      <c r="R81" s="24"/>
      <c r="S81" s="24"/>
      <c r="T81" s="24"/>
      <c r="U81" s="24">
        <v>3</v>
      </c>
      <c r="V81" s="24">
        <v>3</v>
      </c>
      <c r="W81" s="24">
        <v>2</v>
      </c>
      <c r="X81" s="24">
        <v>3</v>
      </c>
      <c r="Y81" s="24">
        <v>4</v>
      </c>
      <c r="Z81" s="24">
        <v>2</v>
      </c>
      <c r="AA81" s="24">
        <v>2</v>
      </c>
      <c r="AB81" s="24">
        <v>2</v>
      </c>
      <c r="AC81" s="24">
        <v>2</v>
      </c>
      <c r="AD81" s="24">
        <v>2</v>
      </c>
      <c r="AE81" s="20"/>
      <c r="AF81" s="20"/>
      <c r="AG81" s="20"/>
      <c r="AH81" s="20"/>
    </row>
    <row r="82" spans="1:34" ht="15.75" hidden="1" customHeight="1" x14ac:dyDescent="0.2">
      <c r="A82" s="24" t="s">
        <v>404</v>
      </c>
      <c r="B82" s="24">
        <v>21</v>
      </c>
      <c r="C82" s="24" t="s">
        <v>188</v>
      </c>
      <c r="D82" s="24" t="s">
        <v>627</v>
      </c>
      <c r="E82" s="24" t="s">
        <v>406</v>
      </c>
      <c r="F82" s="25" t="s">
        <v>407</v>
      </c>
      <c r="G82" s="24">
        <v>1</v>
      </c>
      <c r="H82" s="24">
        <v>1</v>
      </c>
      <c r="I82" s="24">
        <v>1</v>
      </c>
      <c r="J82" s="24">
        <v>1</v>
      </c>
      <c r="K82" s="24">
        <v>2</v>
      </c>
      <c r="L82" s="24">
        <v>1</v>
      </c>
      <c r="M82" s="24">
        <v>1</v>
      </c>
      <c r="N82" s="24">
        <v>1</v>
      </c>
      <c r="O82" s="24">
        <v>1</v>
      </c>
      <c r="P82" s="24">
        <v>1</v>
      </c>
      <c r="Q82" s="24"/>
      <c r="R82" s="24"/>
      <c r="S82" s="24"/>
      <c r="T82" s="24"/>
      <c r="U82" s="24">
        <v>1</v>
      </c>
      <c r="V82" s="24">
        <v>2</v>
      </c>
      <c r="W82" s="24">
        <v>2</v>
      </c>
      <c r="X82" s="24">
        <v>2</v>
      </c>
      <c r="Y82" s="24">
        <v>2</v>
      </c>
      <c r="Z82" s="24">
        <v>1</v>
      </c>
      <c r="AA82" s="24">
        <v>1</v>
      </c>
      <c r="AB82" s="24">
        <v>1</v>
      </c>
      <c r="AC82" s="24">
        <v>1</v>
      </c>
      <c r="AD82" s="24">
        <v>5</v>
      </c>
      <c r="AE82" s="20"/>
      <c r="AF82" s="20"/>
      <c r="AG82" s="20"/>
      <c r="AH82" s="20"/>
    </row>
    <row r="83" spans="1:34" ht="15.75" hidden="1" customHeight="1" x14ac:dyDescent="0.2">
      <c r="A83" s="24" t="s">
        <v>409</v>
      </c>
      <c r="B83" s="24">
        <v>35</v>
      </c>
      <c r="C83" s="24" t="s">
        <v>188</v>
      </c>
      <c r="D83" s="24" t="s">
        <v>627</v>
      </c>
      <c r="E83" s="24" t="s">
        <v>412</v>
      </c>
      <c r="F83" s="25" t="s">
        <v>413</v>
      </c>
      <c r="G83" s="24">
        <v>2</v>
      </c>
      <c r="H83" s="24">
        <v>2</v>
      </c>
      <c r="I83" s="24">
        <v>2</v>
      </c>
      <c r="J83" s="24">
        <v>1</v>
      </c>
      <c r="K83" s="24">
        <v>3</v>
      </c>
      <c r="L83" s="24">
        <v>1</v>
      </c>
      <c r="M83" s="24">
        <v>1</v>
      </c>
      <c r="N83" s="24">
        <v>1</v>
      </c>
      <c r="O83" s="24">
        <v>2</v>
      </c>
      <c r="P83" s="24">
        <v>1</v>
      </c>
      <c r="Q83" s="24"/>
      <c r="R83" s="24"/>
      <c r="S83" s="24"/>
      <c r="T83" s="24"/>
      <c r="U83" s="24">
        <v>2</v>
      </c>
      <c r="V83" s="24">
        <v>2</v>
      </c>
      <c r="W83" s="24">
        <v>2</v>
      </c>
      <c r="X83" s="24">
        <v>2</v>
      </c>
      <c r="Y83" s="24">
        <v>2</v>
      </c>
      <c r="Z83" s="24">
        <v>2</v>
      </c>
      <c r="AA83" s="24">
        <v>2</v>
      </c>
      <c r="AB83" s="24">
        <v>1</v>
      </c>
      <c r="AC83" s="24">
        <v>2</v>
      </c>
      <c r="AD83" s="24">
        <v>2</v>
      </c>
      <c r="AE83" s="20"/>
      <c r="AF83" s="20"/>
      <c r="AG83" s="20"/>
      <c r="AH83" s="20"/>
    </row>
    <row r="84" spans="1:34" ht="15.75" hidden="1" customHeight="1" x14ac:dyDescent="0.2">
      <c r="A84" s="24" t="s">
        <v>415</v>
      </c>
      <c r="B84" s="24">
        <v>35</v>
      </c>
      <c r="C84" s="24" t="s">
        <v>188</v>
      </c>
      <c r="D84" s="24" t="s">
        <v>627</v>
      </c>
      <c r="E84" s="24" t="s">
        <v>417</v>
      </c>
      <c r="F84" s="25" t="s">
        <v>418</v>
      </c>
      <c r="G84" s="24">
        <v>1</v>
      </c>
      <c r="H84" s="24">
        <v>1</v>
      </c>
      <c r="I84" s="24">
        <v>1</v>
      </c>
      <c r="J84" s="24">
        <v>1</v>
      </c>
      <c r="K84" s="24">
        <v>1</v>
      </c>
      <c r="L84" s="24">
        <v>1</v>
      </c>
      <c r="M84" s="24">
        <v>1</v>
      </c>
      <c r="N84" s="24">
        <v>1</v>
      </c>
      <c r="O84" s="24">
        <v>1</v>
      </c>
      <c r="P84" s="24">
        <v>1</v>
      </c>
      <c r="Q84" s="24"/>
      <c r="R84" s="24"/>
      <c r="S84" s="24"/>
      <c r="T84" s="24"/>
      <c r="U84" s="24">
        <v>1</v>
      </c>
      <c r="V84" s="24">
        <v>1</v>
      </c>
      <c r="W84" s="24">
        <v>2</v>
      </c>
      <c r="X84" s="24">
        <v>5</v>
      </c>
      <c r="Y84" s="24">
        <v>1</v>
      </c>
      <c r="Z84" s="24">
        <v>1</v>
      </c>
      <c r="AA84" s="24">
        <v>1</v>
      </c>
      <c r="AB84" s="24">
        <v>1</v>
      </c>
      <c r="AC84" s="24">
        <v>1</v>
      </c>
      <c r="AD84" s="24">
        <v>4</v>
      </c>
      <c r="AE84" s="20"/>
      <c r="AF84" s="20"/>
      <c r="AG84" s="20"/>
      <c r="AH84" s="20"/>
    </row>
    <row r="85" spans="1:34" ht="15.75" hidden="1" customHeight="1" x14ac:dyDescent="0.2">
      <c r="A85" s="24" t="s">
        <v>420</v>
      </c>
      <c r="B85" s="24">
        <v>23</v>
      </c>
      <c r="C85" s="24" t="s">
        <v>188</v>
      </c>
      <c r="D85" s="24" t="s">
        <v>627</v>
      </c>
      <c r="E85" s="24" t="s">
        <v>421</v>
      </c>
      <c r="F85" s="25" t="s">
        <v>422</v>
      </c>
      <c r="G85" s="24">
        <v>1</v>
      </c>
      <c r="H85" s="24">
        <v>1</v>
      </c>
      <c r="I85" s="24">
        <v>1</v>
      </c>
      <c r="J85" s="24">
        <v>5</v>
      </c>
      <c r="K85" s="24">
        <v>1</v>
      </c>
      <c r="L85" s="24">
        <v>1</v>
      </c>
      <c r="M85" s="24">
        <v>1</v>
      </c>
      <c r="N85" s="24">
        <v>1</v>
      </c>
      <c r="O85" s="24">
        <v>1</v>
      </c>
      <c r="P85" s="24">
        <v>1</v>
      </c>
      <c r="Q85" s="24"/>
      <c r="R85" s="24"/>
      <c r="S85" s="24"/>
      <c r="T85" s="24"/>
      <c r="U85" s="24">
        <v>3</v>
      </c>
      <c r="V85" s="24">
        <v>1</v>
      </c>
      <c r="W85" s="24">
        <v>1</v>
      </c>
      <c r="X85" s="24">
        <v>5</v>
      </c>
      <c r="Y85" s="24">
        <v>1</v>
      </c>
      <c r="Z85" s="24">
        <v>1</v>
      </c>
      <c r="AA85" s="24">
        <v>4</v>
      </c>
      <c r="AB85" s="24">
        <v>1</v>
      </c>
      <c r="AC85" s="24">
        <v>1</v>
      </c>
      <c r="AD85" s="24">
        <v>5</v>
      </c>
      <c r="AE85" s="20"/>
      <c r="AF85" s="20"/>
      <c r="AG85" s="20"/>
      <c r="AH85" s="20"/>
    </row>
    <row r="86" spans="1:34" ht="15.75" hidden="1" customHeight="1" x14ac:dyDescent="0.2">
      <c r="A86" s="24" t="s">
        <v>424</v>
      </c>
      <c r="B86" s="24">
        <v>21</v>
      </c>
      <c r="C86" s="24" t="s">
        <v>188</v>
      </c>
      <c r="D86" s="24" t="s">
        <v>627</v>
      </c>
      <c r="E86" s="24" t="s">
        <v>426</v>
      </c>
      <c r="F86" s="25" t="s">
        <v>427</v>
      </c>
      <c r="G86" s="24">
        <v>2</v>
      </c>
      <c r="H86" s="24">
        <v>1</v>
      </c>
      <c r="I86" s="24">
        <v>1</v>
      </c>
      <c r="J86" s="24">
        <v>1</v>
      </c>
      <c r="K86" s="24">
        <v>1</v>
      </c>
      <c r="L86" s="24">
        <v>1</v>
      </c>
      <c r="M86" s="24">
        <v>2</v>
      </c>
      <c r="N86" s="24">
        <v>3</v>
      </c>
      <c r="O86" s="24">
        <v>1</v>
      </c>
      <c r="P86" s="24">
        <v>1</v>
      </c>
      <c r="Q86" s="24"/>
      <c r="R86" s="24"/>
      <c r="S86" s="24"/>
      <c r="T86" s="24"/>
      <c r="U86" s="24">
        <v>2</v>
      </c>
      <c r="V86" s="24">
        <v>2</v>
      </c>
      <c r="W86" s="24">
        <v>1</v>
      </c>
      <c r="X86" s="24">
        <v>2</v>
      </c>
      <c r="Y86" s="24">
        <v>2</v>
      </c>
      <c r="Z86" s="24">
        <v>1</v>
      </c>
      <c r="AA86" s="24">
        <v>1</v>
      </c>
      <c r="AB86" s="24">
        <v>2</v>
      </c>
      <c r="AC86" s="24">
        <v>2</v>
      </c>
      <c r="AD86" s="24">
        <v>2</v>
      </c>
      <c r="AE86" s="20"/>
      <c r="AF86" s="20"/>
      <c r="AG86" s="20"/>
      <c r="AH86" s="20"/>
    </row>
    <row r="87" spans="1:34" ht="15.75" hidden="1" customHeight="1" x14ac:dyDescent="0.2">
      <c r="A87" s="24" t="s">
        <v>429</v>
      </c>
      <c r="B87" s="24">
        <v>28</v>
      </c>
      <c r="C87" s="24" t="s">
        <v>188</v>
      </c>
      <c r="D87" s="24" t="s">
        <v>627</v>
      </c>
      <c r="E87" s="24" t="s">
        <v>431</v>
      </c>
      <c r="F87" s="25" t="s">
        <v>432</v>
      </c>
      <c r="G87" s="24">
        <v>3</v>
      </c>
      <c r="H87" s="24">
        <v>3</v>
      </c>
      <c r="I87" s="24">
        <v>3</v>
      </c>
      <c r="J87" s="24">
        <v>1</v>
      </c>
      <c r="K87" s="24">
        <v>1</v>
      </c>
      <c r="L87" s="24">
        <v>1</v>
      </c>
      <c r="M87" s="24">
        <v>3</v>
      </c>
      <c r="N87" s="24">
        <v>3</v>
      </c>
      <c r="O87" s="24">
        <v>3</v>
      </c>
      <c r="P87" s="24">
        <v>1</v>
      </c>
      <c r="Q87" s="24"/>
      <c r="R87" s="24"/>
      <c r="S87" s="24"/>
      <c r="T87" s="24"/>
      <c r="U87" s="24">
        <v>3</v>
      </c>
      <c r="V87" s="24">
        <v>2</v>
      </c>
      <c r="W87" s="24">
        <v>2</v>
      </c>
      <c r="X87" s="24">
        <v>5</v>
      </c>
      <c r="Y87" s="24">
        <v>2</v>
      </c>
      <c r="Z87" s="24">
        <v>2</v>
      </c>
      <c r="AA87" s="24">
        <v>2</v>
      </c>
      <c r="AB87" s="24">
        <v>2</v>
      </c>
      <c r="AC87" s="24">
        <v>2</v>
      </c>
      <c r="AD87" s="24">
        <v>2</v>
      </c>
      <c r="AE87" s="20"/>
      <c r="AF87" s="20"/>
      <c r="AG87" s="20"/>
      <c r="AH87" s="20"/>
    </row>
    <row r="88" spans="1:34" ht="15.75" hidden="1" customHeight="1" x14ac:dyDescent="0.2">
      <c r="A88" s="24" t="s">
        <v>628</v>
      </c>
      <c r="B88" s="24">
        <v>31</v>
      </c>
      <c r="C88" s="24" t="s">
        <v>188</v>
      </c>
      <c r="D88" s="24" t="s">
        <v>627</v>
      </c>
      <c r="E88" s="24" t="s">
        <v>439</v>
      </c>
      <c r="F88" s="25" t="s">
        <v>440</v>
      </c>
      <c r="G88" s="24">
        <v>4</v>
      </c>
      <c r="H88" s="24">
        <v>4</v>
      </c>
      <c r="I88" s="24">
        <v>4</v>
      </c>
      <c r="J88" s="24">
        <v>3</v>
      </c>
      <c r="K88" s="24">
        <v>4</v>
      </c>
      <c r="L88" s="24">
        <v>4</v>
      </c>
      <c r="M88" s="24">
        <v>4</v>
      </c>
      <c r="N88" s="24">
        <v>4</v>
      </c>
      <c r="O88" s="24">
        <v>4</v>
      </c>
      <c r="P88" s="24">
        <v>4</v>
      </c>
      <c r="Q88" s="24"/>
      <c r="R88" s="24"/>
      <c r="S88" s="24"/>
      <c r="T88" s="24"/>
      <c r="U88" s="24">
        <v>4</v>
      </c>
      <c r="V88" s="24">
        <v>2</v>
      </c>
      <c r="W88" s="24">
        <v>3</v>
      </c>
      <c r="X88" s="24">
        <v>3</v>
      </c>
      <c r="Y88" s="24">
        <v>4</v>
      </c>
      <c r="Z88" s="24">
        <v>4</v>
      </c>
      <c r="AA88" s="24">
        <v>4</v>
      </c>
      <c r="AB88" s="24">
        <v>4</v>
      </c>
      <c r="AC88" s="24">
        <v>4</v>
      </c>
      <c r="AD88" s="24">
        <v>3</v>
      </c>
      <c r="AE88" s="20"/>
      <c r="AF88" s="20"/>
      <c r="AG88" s="20"/>
      <c r="AH88" s="20"/>
    </row>
    <row r="89" spans="1:34" ht="15.75" hidden="1" customHeight="1" x14ac:dyDescent="0.2">
      <c r="A89" s="24" t="s">
        <v>442</v>
      </c>
      <c r="B89" s="24">
        <v>23</v>
      </c>
      <c r="C89" s="24" t="s">
        <v>188</v>
      </c>
      <c r="D89" s="24" t="s">
        <v>627</v>
      </c>
      <c r="E89" s="24" t="s">
        <v>445</v>
      </c>
      <c r="F89" s="25" t="s">
        <v>446</v>
      </c>
      <c r="G89" s="24">
        <v>3</v>
      </c>
      <c r="H89" s="24">
        <v>2</v>
      </c>
      <c r="I89" s="24">
        <v>1</v>
      </c>
      <c r="J89" s="24">
        <v>2</v>
      </c>
      <c r="K89" s="24">
        <v>2</v>
      </c>
      <c r="L89" s="24">
        <v>1</v>
      </c>
      <c r="M89" s="24">
        <v>3</v>
      </c>
      <c r="N89" s="24">
        <v>3</v>
      </c>
      <c r="O89" s="24">
        <v>3</v>
      </c>
      <c r="P89" s="24">
        <v>2</v>
      </c>
      <c r="Q89" s="24"/>
      <c r="R89" s="24"/>
      <c r="S89" s="24"/>
      <c r="T89" s="24"/>
      <c r="U89" s="24">
        <v>3</v>
      </c>
      <c r="V89" s="24">
        <v>4</v>
      </c>
      <c r="W89" s="24">
        <v>2</v>
      </c>
      <c r="X89" s="24">
        <v>4</v>
      </c>
      <c r="Y89" s="24">
        <v>4</v>
      </c>
      <c r="Z89" s="24">
        <v>2</v>
      </c>
      <c r="AA89" s="24">
        <v>2</v>
      </c>
      <c r="AB89" s="24">
        <v>2</v>
      </c>
      <c r="AC89" s="24">
        <v>3</v>
      </c>
      <c r="AD89" s="24">
        <v>4</v>
      </c>
      <c r="AE89" s="20"/>
      <c r="AF89" s="20"/>
      <c r="AG89" s="20"/>
      <c r="AH89" s="20"/>
    </row>
    <row r="90" spans="1:34" ht="15.75" hidden="1" customHeight="1" x14ac:dyDescent="0.2">
      <c r="A90" s="24" t="s">
        <v>454</v>
      </c>
      <c r="B90" s="24">
        <v>22</v>
      </c>
      <c r="C90" s="24" t="s">
        <v>188</v>
      </c>
      <c r="D90" s="24" t="s">
        <v>627</v>
      </c>
      <c r="E90" s="24" t="s">
        <v>455</v>
      </c>
      <c r="F90" s="25" t="s">
        <v>456</v>
      </c>
      <c r="G90" s="24">
        <v>3</v>
      </c>
      <c r="H90" s="24">
        <v>3</v>
      </c>
      <c r="I90" s="24">
        <v>3</v>
      </c>
      <c r="J90" s="24">
        <v>3</v>
      </c>
      <c r="K90" s="24">
        <v>3</v>
      </c>
      <c r="L90" s="24">
        <v>2</v>
      </c>
      <c r="M90" s="24">
        <v>3</v>
      </c>
      <c r="N90" s="24">
        <v>2</v>
      </c>
      <c r="O90" s="24">
        <v>2</v>
      </c>
      <c r="P90" s="24">
        <v>3</v>
      </c>
      <c r="Q90" s="24"/>
      <c r="R90" s="24"/>
      <c r="S90" s="24"/>
      <c r="T90" s="24"/>
      <c r="U90" s="24">
        <v>2</v>
      </c>
      <c r="V90" s="24">
        <v>4</v>
      </c>
      <c r="W90" s="24">
        <v>2</v>
      </c>
      <c r="X90" s="24">
        <v>2</v>
      </c>
      <c r="Y90" s="24">
        <v>3</v>
      </c>
      <c r="Z90" s="24">
        <v>2</v>
      </c>
      <c r="AA90" s="24">
        <v>2</v>
      </c>
      <c r="AB90" s="24">
        <v>1</v>
      </c>
      <c r="AC90" s="24">
        <v>3</v>
      </c>
      <c r="AD90" s="24">
        <v>2</v>
      </c>
      <c r="AE90" s="20"/>
      <c r="AF90" s="20"/>
      <c r="AG90" s="20"/>
      <c r="AH90" s="20"/>
    </row>
    <row r="91" spans="1:34" ht="15.75" hidden="1" customHeight="1" x14ac:dyDescent="0.2">
      <c r="A91" s="24" t="s">
        <v>458</v>
      </c>
      <c r="B91" s="24">
        <v>27</v>
      </c>
      <c r="C91" s="24" t="s">
        <v>188</v>
      </c>
      <c r="D91" s="24" t="s">
        <v>627</v>
      </c>
      <c r="E91" s="24" t="s">
        <v>459</v>
      </c>
      <c r="F91" s="25" t="s">
        <v>460</v>
      </c>
      <c r="G91" s="24">
        <v>1</v>
      </c>
      <c r="H91" s="24">
        <v>1</v>
      </c>
      <c r="I91" s="24">
        <v>1</v>
      </c>
      <c r="J91" s="24">
        <v>1</v>
      </c>
      <c r="K91" s="24">
        <v>1</v>
      </c>
      <c r="L91" s="24">
        <v>1</v>
      </c>
      <c r="M91" s="24">
        <v>1</v>
      </c>
      <c r="N91" s="24">
        <v>1</v>
      </c>
      <c r="O91" s="24">
        <v>1</v>
      </c>
      <c r="P91" s="24">
        <v>1</v>
      </c>
      <c r="Q91" s="24"/>
      <c r="R91" s="24"/>
      <c r="S91" s="24"/>
      <c r="T91" s="24"/>
      <c r="U91" s="24">
        <v>2</v>
      </c>
      <c r="V91" s="24">
        <v>2</v>
      </c>
      <c r="W91" s="24">
        <v>1</v>
      </c>
      <c r="X91" s="24">
        <v>1</v>
      </c>
      <c r="Y91" s="24">
        <v>2</v>
      </c>
      <c r="Z91" s="24">
        <v>2</v>
      </c>
      <c r="AA91" s="24">
        <v>2</v>
      </c>
      <c r="AB91" s="24">
        <v>2</v>
      </c>
      <c r="AC91" s="24">
        <v>2</v>
      </c>
      <c r="AD91" s="24">
        <v>2</v>
      </c>
      <c r="AE91" s="20"/>
      <c r="AF91" s="20"/>
      <c r="AG91" s="20"/>
      <c r="AH91" s="20"/>
    </row>
    <row r="92" spans="1:34" ht="15.75" hidden="1" customHeight="1" x14ac:dyDescent="0.2">
      <c r="A92" s="24" t="s">
        <v>462</v>
      </c>
      <c r="B92" s="24">
        <v>43</v>
      </c>
      <c r="C92" s="24" t="s">
        <v>188</v>
      </c>
      <c r="D92" s="24" t="s">
        <v>627</v>
      </c>
      <c r="E92" s="24" t="s">
        <v>466</v>
      </c>
      <c r="F92" s="24" t="s">
        <v>467</v>
      </c>
      <c r="G92" s="24">
        <v>2</v>
      </c>
      <c r="H92" s="24">
        <v>2</v>
      </c>
      <c r="I92" s="24">
        <v>1</v>
      </c>
      <c r="J92" s="24">
        <v>1</v>
      </c>
      <c r="K92" s="24">
        <v>2</v>
      </c>
      <c r="L92" s="24">
        <v>2</v>
      </c>
      <c r="M92" s="24">
        <v>1</v>
      </c>
      <c r="N92" s="24">
        <v>1</v>
      </c>
      <c r="O92" s="24">
        <v>1</v>
      </c>
      <c r="P92" s="24">
        <v>1</v>
      </c>
      <c r="Q92" s="24"/>
      <c r="R92" s="24"/>
      <c r="S92" s="24"/>
      <c r="T92" s="24"/>
      <c r="U92" s="24">
        <v>2</v>
      </c>
      <c r="V92" s="24">
        <v>2</v>
      </c>
      <c r="W92" s="24">
        <v>1</v>
      </c>
      <c r="X92" s="24">
        <v>4</v>
      </c>
      <c r="Y92" s="24">
        <v>2</v>
      </c>
      <c r="Z92" s="24">
        <v>1</v>
      </c>
      <c r="AA92" s="24">
        <v>1</v>
      </c>
      <c r="AB92" s="24">
        <v>2</v>
      </c>
      <c r="AC92" s="24">
        <v>2</v>
      </c>
      <c r="AD92" s="24">
        <v>5</v>
      </c>
      <c r="AE92" s="20"/>
      <c r="AF92" s="20"/>
      <c r="AG92" s="20"/>
      <c r="AH92" s="20"/>
    </row>
    <row r="93" spans="1:34" ht="15.75" hidden="1" customHeight="1" x14ac:dyDescent="0.2">
      <c r="A93" s="24" t="s">
        <v>469</v>
      </c>
      <c r="B93" s="24">
        <v>26</v>
      </c>
      <c r="C93" s="24" t="s">
        <v>188</v>
      </c>
      <c r="D93" s="24" t="s">
        <v>627</v>
      </c>
      <c r="E93" s="24" t="s">
        <v>471</v>
      </c>
      <c r="F93" s="25" t="s">
        <v>472</v>
      </c>
      <c r="G93" s="24">
        <v>1</v>
      </c>
      <c r="H93" s="24">
        <v>1</v>
      </c>
      <c r="I93" s="24">
        <v>1</v>
      </c>
      <c r="J93" s="24">
        <v>1</v>
      </c>
      <c r="K93" s="24">
        <v>1</v>
      </c>
      <c r="L93" s="24">
        <v>1</v>
      </c>
      <c r="M93" s="24">
        <v>1</v>
      </c>
      <c r="N93" s="24">
        <v>1</v>
      </c>
      <c r="O93" s="24">
        <v>1</v>
      </c>
      <c r="P93" s="24">
        <v>2</v>
      </c>
      <c r="Q93" s="24"/>
      <c r="R93" s="24"/>
      <c r="S93" s="24"/>
      <c r="T93" s="24"/>
      <c r="U93" s="24">
        <v>1</v>
      </c>
      <c r="V93" s="24">
        <v>2</v>
      </c>
      <c r="W93" s="24">
        <v>1</v>
      </c>
      <c r="X93" s="24">
        <v>5</v>
      </c>
      <c r="Y93" s="24">
        <v>2</v>
      </c>
      <c r="Z93" s="24">
        <v>1</v>
      </c>
      <c r="AA93" s="24">
        <v>1</v>
      </c>
      <c r="AB93" s="24">
        <v>1</v>
      </c>
      <c r="AC93" s="24">
        <v>1</v>
      </c>
      <c r="AD93" s="24">
        <v>5</v>
      </c>
      <c r="AE93" s="20"/>
      <c r="AF93" s="20"/>
      <c r="AG93" s="20"/>
      <c r="AH93" s="20"/>
    </row>
    <row r="94" spans="1:34" ht="15.75" hidden="1" customHeight="1" x14ac:dyDescent="0.2">
      <c r="A94" s="24" t="s">
        <v>474</v>
      </c>
      <c r="B94" s="24">
        <v>22</v>
      </c>
      <c r="C94" s="24" t="s">
        <v>188</v>
      </c>
      <c r="D94" s="24" t="s">
        <v>627</v>
      </c>
      <c r="E94" s="24" t="s">
        <v>476</v>
      </c>
      <c r="F94" s="25" t="s">
        <v>477</v>
      </c>
      <c r="G94" s="24">
        <v>1</v>
      </c>
      <c r="H94" s="24">
        <v>2</v>
      </c>
      <c r="I94" s="24">
        <v>1</v>
      </c>
      <c r="J94" s="24">
        <v>2</v>
      </c>
      <c r="K94" s="24">
        <v>2</v>
      </c>
      <c r="L94" s="24">
        <v>1</v>
      </c>
      <c r="M94" s="24">
        <v>1</v>
      </c>
      <c r="N94" s="24">
        <v>1</v>
      </c>
      <c r="O94" s="24">
        <v>1</v>
      </c>
      <c r="P94" s="24">
        <v>1</v>
      </c>
      <c r="Q94" s="24"/>
      <c r="R94" s="24"/>
      <c r="S94" s="24"/>
      <c r="T94" s="24"/>
      <c r="U94" s="24">
        <v>1</v>
      </c>
      <c r="V94" s="24">
        <v>2</v>
      </c>
      <c r="W94" s="24">
        <v>1</v>
      </c>
      <c r="X94" s="24">
        <v>1</v>
      </c>
      <c r="Y94" s="24">
        <v>2</v>
      </c>
      <c r="Z94" s="24">
        <v>1</v>
      </c>
      <c r="AA94" s="24">
        <v>1</v>
      </c>
      <c r="AB94" s="24">
        <v>1</v>
      </c>
      <c r="AC94" s="24">
        <v>1</v>
      </c>
      <c r="AD94" s="24">
        <v>2</v>
      </c>
      <c r="AE94" s="20"/>
      <c r="AF94" s="20"/>
      <c r="AG94" s="20"/>
      <c r="AH94" s="20"/>
    </row>
    <row r="95" spans="1:34" ht="15.75" hidden="1" customHeight="1" x14ac:dyDescent="0.2">
      <c r="A95" s="24" t="s">
        <v>479</v>
      </c>
      <c r="B95" s="24">
        <v>24</v>
      </c>
      <c r="C95" s="24" t="s">
        <v>188</v>
      </c>
      <c r="D95" s="24" t="s">
        <v>627</v>
      </c>
      <c r="E95" s="24" t="s">
        <v>480</v>
      </c>
      <c r="F95" s="25" t="s">
        <v>481</v>
      </c>
      <c r="G95" s="24">
        <v>2</v>
      </c>
      <c r="H95" s="24">
        <v>2</v>
      </c>
      <c r="I95" s="24">
        <v>1</v>
      </c>
      <c r="J95" s="24">
        <v>1</v>
      </c>
      <c r="K95" s="24">
        <v>1</v>
      </c>
      <c r="L95" s="24">
        <v>2</v>
      </c>
      <c r="M95" s="24">
        <v>1</v>
      </c>
      <c r="N95" s="24">
        <v>2</v>
      </c>
      <c r="O95" s="24">
        <v>1</v>
      </c>
      <c r="P95" s="24">
        <v>1</v>
      </c>
      <c r="Q95" s="24"/>
      <c r="R95" s="24"/>
      <c r="S95" s="24"/>
      <c r="T95" s="24"/>
      <c r="U95" s="24">
        <v>2</v>
      </c>
      <c r="V95" s="24">
        <v>2</v>
      </c>
      <c r="W95" s="24">
        <v>3</v>
      </c>
      <c r="X95" s="24">
        <v>3</v>
      </c>
      <c r="Y95" s="24">
        <v>2</v>
      </c>
      <c r="Z95" s="24">
        <v>1</v>
      </c>
      <c r="AA95" s="24">
        <v>2</v>
      </c>
      <c r="AB95" s="24">
        <v>2</v>
      </c>
      <c r="AC95" s="24">
        <v>2</v>
      </c>
      <c r="AD95" s="24">
        <v>4</v>
      </c>
      <c r="AE95" s="20"/>
      <c r="AF95" s="20"/>
      <c r="AG95" s="20"/>
      <c r="AH95" s="20"/>
    </row>
    <row r="96" spans="1:34" ht="15.75" hidden="1" customHeight="1" x14ac:dyDescent="0.2">
      <c r="A96" s="24" t="s">
        <v>483</v>
      </c>
      <c r="B96" s="24">
        <v>20</v>
      </c>
      <c r="C96" s="24" t="s">
        <v>188</v>
      </c>
      <c r="D96" s="24" t="s">
        <v>627</v>
      </c>
      <c r="E96" s="24" t="s">
        <v>484</v>
      </c>
      <c r="F96" s="25" t="s">
        <v>485</v>
      </c>
      <c r="G96" s="24">
        <v>3</v>
      </c>
      <c r="H96" s="24">
        <v>1</v>
      </c>
      <c r="I96" s="24">
        <v>1</v>
      </c>
      <c r="J96" s="24">
        <v>1</v>
      </c>
      <c r="K96" s="24">
        <v>1</v>
      </c>
      <c r="L96" s="24">
        <v>4</v>
      </c>
      <c r="M96" s="24">
        <v>2</v>
      </c>
      <c r="N96" s="24">
        <v>5</v>
      </c>
      <c r="O96" s="24">
        <v>3</v>
      </c>
      <c r="P96" s="24">
        <v>3</v>
      </c>
      <c r="Q96" s="24"/>
      <c r="R96" s="24"/>
      <c r="S96" s="24"/>
      <c r="T96" s="24"/>
      <c r="U96" s="24">
        <v>4</v>
      </c>
      <c r="V96" s="24">
        <v>4</v>
      </c>
      <c r="W96" s="24">
        <v>5</v>
      </c>
      <c r="X96" s="24">
        <v>2</v>
      </c>
      <c r="Y96" s="24">
        <v>3</v>
      </c>
      <c r="Z96" s="24">
        <v>3</v>
      </c>
      <c r="AA96" s="24">
        <v>3</v>
      </c>
      <c r="AB96" s="24">
        <v>5</v>
      </c>
      <c r="AC96" s="24">
        <v>5</v>
      </c>
      <c r="AD96" s="24">
        <v>4</v>
      </c>
      <c r="AE96" s="20"/>
      <c r="AF96" s="20"/>
      <c r="AG96" s="20"/>
      <c r="AH96" s="20"/>
    </row>
    <row r="97" spans="1:34" ht="15.75" hidden="1" customHeight="1" x14ac:dyDescent="0.2">
      <c r="A97" s="24" t="s">
        <v>487</v>
      </c>
      <c r="B97" s="24">
        <v>22</v>
      </c>
      <c r="C97" s="24" t="s">
        <v>188</v>
      </c>
      <c r="D97" s="24" t="s">
        <v>627</v>
      </c>
      <c r="E97" s="24" t="s">
        <v>489</v>
      </c>
      <c r="F97" s="25" t="s">
        <v>490</v>
      </c>
      <c r="G97" s="24">
        <v>3</v>
      </c>
      <c r="H97" s="24">
        <v>1</v>
      </c>
      <c r="I97" s="24">
        <v>2</v>
      </c>
      <c r="J97" s="24">
        <v>1</v>
      </c>
      <c r="K97" s="24">
        <v>1</v>
      </c>
      <c r="L97" s="24">
        <v>1</v>
      </c>
      <c r="M97" s="24">
        <v>1</v>
      </c>
      <c r="N97" s="24">
        <v>2</v>
      </c>
      <c r="O97" s="24">
        <v>2</v>
      </c>
      <c r="P97" s="24">
        <v>2</v>
      </c>
      <c r="Q97" s="24"/>
      <c r="R97" s="24"/>
      <c r="S97" s="24"/>
      <c r="T97" s="24"/>
      <c r="U97" s="24">
        <v>2</v>
      </c>
      <c r="V97" s="24">
        <v>2</v>
      </c>
      <c r="W97" s="24">
        <v>2</v>
      </c>
      <c r="X97" s="24">
        <v>2</v>
      </c>
      <c r="Y97" s="24">
        <v>2</v>
      </c>
      <c r="Z97" s="24">
        <v>2</v>
      </c>
      <c r="AA97" s="24">
        <v>2</v>
      </c>
      <c r="AB97" s="24">
        <v>2</v>
      </c>
      <c r="AC97" s="24">
        <v>2</v>
      </c>
      <c r="AD97" s="24">
        <v>2</v>
      </c>
      <c r="AE97" s="20"/>
      <c r="AF97" s="20"/>
      <c r="AG97" s="20"/>
      <c r="AH97" s="20"/>
    </row>
    <row r="98" spans="1:34" ht="15.75" hidden="1" customHeight="1" x14ac:dyDescent="0.2">
      <c r="A98" s="24" t="s">
        <v>492</v>
      </c>
      <c r="B98" s="24">
        <v>20</v>
      </c>
      <c r="C98" s="24" t="s">
        <v>188</v>
      </c>
      <c r="D98" s="24" t="s">
        <v>627</v>
      </c>
      <c r="E98" s="24" t="s">
        <v>496</v>
      </c>
      <c r="F98" s="25" t="s">
        <v>497</v>
      </c>
      <c r="G98" s="24">
        <v>1</v>
      </c>
      <c r="H98" s="24">
        <v>1</v>
      </c>
      <c r="I98" s="24">
        <v>1</v>
      </c>
      <c r="J98" s="24">
        <v>1</v>
      </c>
      <c r="K98" s="24">
        <v>1</v>
      </c>
      <c r="L98" s="24">
        <v>1</v>
      </c>
      <c r="M98" s="24">
        <v>1</v>
      </c>
      <c r="N98" s="24">
        <v>1</v>
      </c>
      <c r="O98" s="24">
        <v>1</v>
      </c>
      <c r="P98" s="24">
        <v>1</v>
      </c>
      <c r="Q98" s="24"/>
      <c r="R98" s="24"/>
      <c r="S98" s="24"/>
      <c r="T98" s="24"/>
      <c r="U98" s="24">
        <v>1</v>
      </c>
      <c r="V98" s="24">
        <v>1</v>
      </c>
      <c r="W98" s="24">
        <v>1</v>
      </c>
      <c r="X98" s="24">
        <v>5</v>
      </c>
      <c r="Y98" s="24">
        <v>1</v>
      </c>
      <c r="Z98" s="24">
        <v>1</v>
      </c>
      <c r="AA98" s="24">
        <v>1</v>
      </c>
      <c r="AB98" s="24">
        <v>1</v>
      </c>
      <c r="AC98" s="24">
        <v>1</v>
      </c>
      <c r="AD98" s="24">
        <v>5</v>
      </c>
      <c r="AE98" s="20"/>
      <c r="AF98" s="20"/>
      <c r="AG98" s="20"/>
      <c r="AH98" s="20"/>
    </row>
    <row r="99" spans="1:34" ht="15.75" hidden="1" customHeight="1" x14ac:dyDescent="0.2">
      <c r="A99" s="24" t="s">
        <v>499</v>
      </c>
      <c r="B99" s="24">
        <v>21</v>
      </c>
      <c r="C99" s="24" t="s">
        <v>188</v>
      </c>
      <c r="D99" s="24" t="s">
        <v>69</v>
      </c>
      <c r="E99" s="24" t="s">
        <v>500</v>
      </c>
      <c r="F99" s="25" t="s">
        <v>501</v>
      </c>
      <c r="G99" s="24">
        <v>3</v>
      </c>
      <c r="H99" s="24">
        <v>2</v>
      </c>
      <c r="I99" s="24">
        <v>2</v>
      </c>
      <c r="J99" s="24">
        <v>2</v>
      </c>
      <c r="K99" s="24">
        <v>2</v>
      </c>
      <c r="L99" s="24">
        <v>2</v>
      </c>
      <c r="M99" s="24">
        <v>2</v>
      </c>
      <c r="N99" s="24">
        <v>2</v>
      </c>
      <c r="O99" s="24">
        <v>2</v>
      </c>
      <c r="P99" s="24">
        <v>3</v>
      </c>
      <c r="Q99" s="24"/>
      <c r="R99" s="24"/>
      <c r="S99" s="24"/>
      <c r="T99" s="24"/>
      <c r="U99" s="24">
        <v>2</v>
      </c>
      <c r="V99" s="24">
        <v>2</v>
      </c>
      <c r="W99" s="24">
        <v>3</v>
      </c>
      <c r="X99" s="24">
        <v>2</v>
      </c>
      <c r="Y99" s="24">
        <v>2</v>
      </c>
      <c r="Z99" s="24">
        <v>2</v>
      </c>
      <c r="AA99" s="24">
        <v>2</v>
      </c>
      <c r="AB99" s="24">
        <v>2</v>
      </c>
      <c r="AC99" s="24">
        <v>2</v>
      </c>
      <c r="AD99" s="24">
        <v>2</v>
      </c>
      <c r="AE99" s="20"/>
      <c r="AF99" s="20"/>
      <c r="AG99" s="20"/>
      <c r="AH99" s="20"/>
    </row>
    <row r="100" spans="1:34" ht="15.75" hidden="1" customHeight="1" x14ac:dyDescent="0.2">
      <c r="A100" s="24" t="s">
        <v>503</v>
      </c>
      <c r="B100" s="24">
        <v>21</v>
      </c>
      <c r="C100" s="24" t="s">
        <v>188</v>
      </c>
      <c r="D100" s="24" t="s">
        <v>627</v>
      </c>
      <c r="E100" s="24" t="s">
        <v>504</v>
      </c>
      <c r="F100" s="25" t="s">
        <v>505</v>
      </c>
      <c r="G100" s="24">
        <v>2</v>
      </c>
      <c r="H100" s="24">
        <v>1</v>
      </c>
      <c r="I100" s="24">
        <v>1</v>
      </c>
      <c r="J100" s="24">
        <v>1</v>
      </c>
      <c r="K100" s="24">
        <v>2</v>
      </c>
      <c r="L100" s="24">
        <v>1</v>
      </c>
      <c r="M100" s="24">
        <v>2</v>
      </c>
      <c r="N100" s="24"/>
      <c r="O100" s="24">
        <v>1</v>
      </c>
      <c r="P100" s="24">
        <v>2</v>
      </c>
      <c r="Q100" s="24"/>
      <c r="R100" s="24"/>
      <c r="S100" s="24"/>
      <c r="T100" s="24"/>
      <c r="U100" s="24"/>
      <c r="V100" s="24">
        <v>1</v>
      </c>
      <c r="W100" s="24"/>
      <c r="X100" s="24">
        <v>3</v>
      </c>
      <c r="Y100" s="24">
        <v>1</v>
      </c>
      <c r="Z100" s="24">
        <v>1</v>
      </c>
      <c r="AA100" s="24">
        <v>1</v>
      </c>
      <c r="AB100" s="24"/>
      <c r="AC100" s="24">
        <v>1</v>
      </c>
      <c r="AD100" s="24">
        <v>3</v>
      </c>
      <c r="AE100" s="20"/>
      <c r="AF100" s="20"/>
      <c r="AG100" s="20"/>
      <c r="AH100" s="20"/>
    </row>
    <row r="101" spans="1:34" ht="15.75" hidden="1" customHeight="1" x14ac:dyDescent="0.2">
      <c r="A101" s="24" t="s">
        <v>507</v>
      </c>
      <c r="B101" s="24">
        <v>21</v>
      </c>
      <c r="C101" s="24" t="s">
        <v>188</v>
      </c>
      <c r="D101" s="24" t="s">
        <v>627</v>
      </c>
      <c r="E101" s="24" t="s">
        <v>509</v>
      </c>
      <c r="F101" s="25" t="s">
        <v>510</v>
      </c>
      <c r="G101" s="24">
        <v>3</v>
      </c>
      <c r="H101" s="24">
        <v>4</v>
      </c>
      <c r="I101" s="24">
        <v>4</v>
      </c>
      <c r="J101" s="24">
        <v>5</v>
      </c>
      <c r="K101" s="24">
        <v>3</v>
      </c>
      <c r="L101" s="24">
        <v>3</v>
      </c>
      <c r="M101" s="24">
        <v>4</v>
      </c>
      <c r="N101" s="24">
        <v>5</v>
      </c>
      <c r="O101" s="24">
        <v>4</v>
      </c>
      <c r="P101" s="24">
        <v>4</v>
      </c>
      <c r="Q101" s="24"/>
      <c r="R101" s="24"/>
      <c r="S101" s="24"/>
      <c r="T101" s="24"/>
      <c r="U101" s="24">
        <v>3</v>
      </c>
      <c r="V101" s="24">
        <v>5</v>
      </c>
      <c r="W101" s="24">
        <v>1</v>
      </c>
      <c r="X101" s="24">
        <v>2</v>
      </c>
      <c r="Y101" s="24">
        <v>3</v>
      </c>
      <c r="Z101" s="24">
        <v>3</v>
      </c>
      <c r="AA101" s="24">
        <v>4</v>
      </c>
      <c r="AB101" s="24">
        <v>2</v>
      </c>
      <c r="AC101" s="24">
        <v>3</v>
      </c>
      <c r="AD101" s="24">
        <v>2</v>
      </c>
      <c r="AE101" s="20"/>
      <c r="AF101" s="20"/>
      <c r="AG101" s="20"/>
      <c r="AH101" s="20"/>
    </row>
    <row r="102" spans="1:34" ht="15.75" hidden="1" customHeight="1" x14ac:dyDescent="0.2">
      <c r="A102" s="24" t="s">
        <v>512</v>
      </c>
      <c r="B102" s="24">
        <v>19</v>
      </c>
      <c r="C102" s="24" t="s">
        <v>188</v>
      </c>
      <c r="D102" s="24" t="s">
        <v>627</v>
      </c>
      <c r="E102" s="24" t="s">
        <v>513</v>
      </c>
      <c r="F102" s="25" t="s">
        <v>514</v>
      </c>
      <c r="G102" s="24">
        <v>1</v>
      </c>
      <c r="H102" s="24">
        <v>1</v>
      </c>
      <c r="I102" s="24"/>
      <c r="J102" s="24">
        <v>2</v>
      </c>
      <c r="K102" s="24">
        <v>2</v>
      </c>
      <c r="L102" s="24">
        <v>1</v>
      </c>
      <c r="M102" s="24">
        <v>1</v>
      </c>
      <c r="N102" s="24">
        <v>2</v>
      </c>
      <c r="O102" s="24">
        <v>1</v>
      </c>
      <c r="P102" s="24">
        <v>1</v>
      </c>
      <c r="Q102" s="24"/>
      <c r="R102" s="24"/>
      <c r="S102" s="24"/>
      <c r="T102" s="24"/>
      <c r="U102" s="24">
        <v>2</v>
      </c>
      <c r="V102" s="24">
        <v>2</v>
      </c>
      <c r="W102" s="24">
        <v>2</v>
      </c>
      <c r="X102" s="24">
        <v>4</v>
      </c>
      <c r="Y102" s="24">
        <v>1</v>
      </c>
      <c r="Z102" s="24">
        <v>1</v>
      </c>
      <c r="AA102" s="24">
        <v>2</v>
      </c>
      <c r="AB102" s="24">
        <v>1</v>
      </c>
      <c r="AC102" s="24">
        <v>2</v>
      </c>
      <c r="AD102" s="24">
        <v>2</v>
      </c>
      <c r="AE102" s="20"/>
      <c r="AF102" s="20"/>
      <c r="AG102" s="20"/>
      <c r="AH102" s="20"/>
    </row>
    <row r="103" spans="1:34" ht="15.75" hidden="1" customHeight="1" x14ac:dyDescent="0.2">
      <c r="A103" s="24" t="s">
        <v>516</v>
      </c>
      <c r="B103" s="24">
        <v>33</v>
      </c>
      <c r="C103" s="24" t="s">
        <v>188</v>
      </c>
      <c r="D103" s="24" t="s">
        <v>627</v>
      </c>
      <c r="E103" s="24" t="s">
        <v>518</v>
      </c>
      <c r="F103" s="25" t="s">
        <v>519</v>
      </c>
      <c r="G103" s="24">
        <v>3</v>
      </c>
      <c r="H103" s="24">
        <v>3</v>
      </c>
      <c r="I103" s="24">
        <v>1</v>
      </c>
      <c r="J103" s="24">
        <v>3</v>
      </c>
      <c r="K103" s="24">
        <v>2</v>
      </c>
      <c r="L103" s="24">
        <v>3</v>
      </c>
      <c r="M103" s="24">
        <v>1</v>
      </c>
      <c r="N103" s="24">
        <v>2</v>
      </c>
      <c r="O103" s="24">
        <v>3</v>
      </c>
      <c r="P103" s="24">
        <v>1</v>
      </c>
      <c r="Q103" s="24"/>
      <c r="R103" s="24"/>
      <c r="S103" s="24"/>
      <c r="T103" s="24"/>
      <c r="U103" s="24">
        <v>3</v>
      </c>
      <c r="V103" s="24">
        <v>5</v>
      </c>
      <c r="W103" s="24">
        <v>3</v>
      </c>
      <c r="X103" s="24">
        <v>3</v>
      </c>
      <c r="Y103" s="24">
        <v>3</v>
      </c>
      <c r="Z103" s="24">
        <v>3</v>
      </c>
      <c r="AA103" s="24">
        <v>3</v>
      </c>
      <c r="AB103" s="24">
        <v>5</v>
      </c>
      <c r="AC103" s="24">
        <v>3</v>
      </c>
      <c r="AD103" s="24">
        <v>2</v>
      </c>
      <c r="AE103" s="20"/>
      <c r="AF103" s="20"/>
      <c r="AG103" s="20"/>
      <c r="AH103" s="20"/>
    </row>
    <row r="104" spans="1:34" ht="15.75" hidden="1" customHeight="1" x14ac:dyDescent="0.2">
      <c r="A104" s="24" t="s">
        <v>521</v>
      </c>
      <c r="B104" s="24">
        <v>21</v>
      </c>
      <c r="C104" s="24" t="s">
        <v>188</v>
      </c>
      <c r="D104" s="24" t="s">
        <v>627</v>
      </c>
      <c r="E104" s="24" t="s">
        <v>523</v>
      </c>
      <c r="F104" s="25" t="s">
        <v>524</v>
      </c>
      <c r="G104" s="24">
        <v>2</v>
      </c>
      <c r="H104" s="24">
        <v>3</v>
      </c>
      <c r="I104" s="24">
        <v>1</v>
      </c>
      <c r="J104" s="24">
        <v>1</v>
      </c>
      <c r="K104" s="24">
        <v>1</v>
      </c>
      <c r="L104" s="24">
        <v>1</v>
      </c>
      <c r="M104" s="24">
        <v>1</v>
      </c>
      <c r="N104" s="24">
        <v>1</v>
      </c>
      <c r="O104" s="24"/>
      <c r="P104" s="24">
        <v>1</v>
      </c>
      <c r="Q104" s="24"/>
      <c r="R104" s="24"/>
      <c r="S104" s="24"/>
      <c r="T104" s="24"/>
      <c r="U104" s="24">
        <v>1</v>
      </c>
      <c r="V104" s="24">
        <v>2</v>
      </c>
      <c r="W104" s="24">
        <v>1</v>
      </c>
      <c r="X104" s="24">
        <v>2</v>
      </c>
      <c r="Y104" s="24">
        <v>1</v>
      </c>
      <c r="Z104" s="24">
        <v>1</v>
      </c>
      <c r="AA104" s="24">
        <v>1</v>
      </c>
      <c r="AB104" s="24">
        <v>1</v>
      </c>
      <c r="AC104" s="24">
        <v>1</v>
      </c>
      <c r="AD104" s="24">
        <v>2</v>
      </c>
      <c r="AE104" s="20"/>
      <c r="AF104" s="20"/>
      <c r="AG104" s="20"/>
      <c r="AH104" s="20"/>
    </row>
    <row r="105" spans="1:34" ht="15.75" hidden="1" customHeight="1" x14ac:dyDescent="0.2">
      <c r="A105" s="24" t="s">
        <v>526</v>
      </c>
      <c r="B105" s="24">
        <v>28</v>
      </c>
      <c r="C105" s="24" t="s">
        <v>188</v>
      </c>
      <c r="D105" s="24" t="s">
        <v>627</v>
      </c>
      <c r="E105" s="24" t="s">
        <v>527</v>
      </c>
      <c r="F105" s="25" t="s">
        <v>528</v>
      </c>
      <c r="G105" s="24">
        <v>2</v>
      </c>
      <c r="H105" s="24">
        <v>3</v>
      </c>
      <c r="I105" s="24">
        <v>1</v>
      </c>
      <c r="J105" s="24">
        <v>1</v>
      </c>
      <c r="K105" s="24">
        <v>1</v>
      </c>
      <c r="L105" s="24">
        <v>1</v>
      </c>
      <c r="M105" s="24">
        <v>1</v>
      </c>
      <c r="N105" s="24">
        <v>1</v>
      </c>
      <c r="O105" s="24">
        <v>1</v>
      </c>
      <c r="P105" s="24">
        <v>1</v>
      </c>
      <c r="Q105" s="24"/>
      <c r="R105" s="24"/>
      <c r="S105" s="24"/>
      <c r="T105" s="24"/>
      <c r="U105" s="24">
        <v>2</v>
      </c>
      <c r="V105" s="24">
        <v>2</v>
      </c>
      <c r="W105" s="24">
        <v>2</v>
      </c>
      <c r="X105" s="24">
        <v>2</v>
      </c>
      <c r="Y105" s="24">
        <v>2</v>
      </c>
      <c r="Z105" s="24">
        <v>2</v>
      </c>
      <c r="AA105" s="24">
        <v>2</v>
      </c>
      <c r="AB105" s="24">
        <v>2</v>
      </c>
      <c r="AC105" s="24">
        <v>1</v>
      </c>
      <c r="AD105" s="24">
        <v>1</v>
      </c>
      <c r="AE105" s="20"/>
      <c r="AF105" s="20"/>
      <c r="AG105" s="20"/>
      <c r="AH105" s="20"/>
    </row>
    <row r="106" spans="1:34" ht="15.75" hidden="1" customHeight="1" x14ac:dyDescent="0.2">
      <c r="A106" s="24" t="s">
        <v>530</v>
      </c>
      <c r="B106" s="24">
        <v>22</v>
      </c>
      <c r="C106" s="24" t="s">
        <v>188</v>
      </c>
      <c r="D106" s="24" t="s">
        <v>627</v>
      </c>
      <c r="E106" s="24" t="s">
        <v>533</v>
      </c>
      <c r="F106" s="25" t="s">
        <v>534</v>
      </c>
      <c r="G106" s="24">
        <v>3</v>
      </c>
      <c r="H106" s="24">
        <v>3</v>
      </c>
      <c r="I106" s="24">
        <v>4</v>
      </c>
      <c r="J106" s="24">
        <v>2</v>
      </c>
      <c r="K106" s="24">
        <v>3</v>
      </c>
      <c r="L106" s="24">
        <v>2</v>
      </c>
      <c r="M106" s="24">
        <v>1</v>
      </c>
      <c r="N106" s="24">
        <v>2</v>
      </c>
      <c r="O106" s="24">
        <v>2</v>
      </c>
      <c r="P106" s="24">
        <v>2</v>
      </c>
      <c r="Q106" s="24"/>
      <c r="R106" s="24"/>
      <c r="S106" s="24"/>
      <c r="T106" s="24"/>
      <c r="U106" s="24">
        <v>2</v>
      </c>
      <c r="V106" s="24">
        <v>2</v>
      </c>
      <c r="W106" s="24">
        <v>2</v>
      </c>
      <c r="X106" s="24">
        <v>2</v>
      </c>
      <c r="Y106" s="24">
        <v>2</v>
      </c>
      <c r="Z106" s="24">
        <v>2</v>
      </c>
      <c r="AA106" s="24">
        <v>2</v>
      </c>
      <c r="AB106" s="24">
        <v>2</v>
      </c>
      <c r="AC106" s="24">
        <v>2</v>
      </c>
      <c r="AD106" s="24">
        <v>2</v>
      </c>
      <c r="AE106" s="20"/>
      <c r="AF106" s="20"/>
      <c r="AG106" s="20"/>
      <c r="AH106" s="20"/>
    </row>
    <row r="107" spans="1:34" ht="15.75" hidden="1" customHeight="1" x14ac:dyDescent="0.2">
      <c r="A107" s="24" t="s">
        <v>536</v>
      </c>
      <c r="B107" s="24">
        <v>19</v>
      </c>
      <c r="C107" s="24" t="s">
        <v>188</v>
      </c>
      <c r="D107" s="24" t="s">
        <v>627</v>
      </c>
      <c r="E107" s="24" t="s">
        <v>537</v>
      </c>
      <c r="F107" s="25" t="s">
        <v>538</v>
      </c>
      <c r="G107" s="24">
        <v>4</v>
      </c>
      <c r="H107" s="24">
        <v>3</v>
      </c>
      <c r="I107" s="24">
        <v>2</v>
      </c>
      <c r="J107" s="24">
        <v>4</v>
      </c>
      <c r="K107" s="24">
        <v>2</v>
      </c>
      <c r="L107" s="24">
        <v>1</v>
      </c>
      <c r="M107" s="24">
        <v>1</v>
      </c>
      <c r="N107" s="24">
        <v>2</v>
      </c>
      <c r="O107" s="24">
        <v>2</v>
      </c>
      <c r="P107" s="24">
        <v>1</v>
      </c>
      <c r="Q107" s="24"/>
      <c r="R107" s="24"/>
      <c r="S107" s="24"/>
      <c r="T107" s="24"/>
      <c r="U107" s="24">
        <v>2</v>
      </c>
      <c r="V107" s="24">
        <v>5</v>
      </c>
      <c r="W107" s="24">
        <v>1</v>
      </c>
      <c r="X107" s="24">
        <v>1</v>
      </c>
      <c r="Y107" s="24">
        <v>2</v>
      </c>
      <c r="Z107" s="24">
        <v>1</v>
      </c>
      <c r="AA107" s="24">
        <v>1</v>
      </c>
      <c r="AB107" s="24">
        <v>2</v>
      </c>
      <c r="AC107" s="24">
        <v>2</v>
      </c>
      <c r="AD107" s="24">
        <v>1</v>
      </c>
      <c r="AE107" s="20"/>
      <c r="AF107" s="20"/>
      <c r="AG107" s="20"/>
      <c r="AH107" s="20"/>
    </row>
    <row r="108" spans="1:34" ht="15.75" hidden="1" customHeight="1" x14ac:dyDescent="0.2">
      <c r="A108" s="24" t="s">
        <v>540</v>
      </c>
      <c r="B108" s="24">
        <v>33</v>
      </c>
      <c r="C108" s="24" t="s">
        <v>188</v>
      </c>
      <c r="D108" s="24" t="s">
        <v>69</v>
      </c>
      <c r="E108" s="24" t="s">
        <v>541</v>
      </c>
      <c r="F108" s="25" t="s">
        <v>542</v>
      </c>
      <c r="G108" s="24">
        <v>1</v>
      </c>
      <c r="H108" s="24">
        <v>1</v>
      </c>
      <c r="I108" s="24">
        <v>1</v>
      </c>
      <c r="J108" s="24">
        <v>3</v>
      </c>
      <c r="K108" s="24">
        <v>2</v>
      </c>
      <c r="L108" s="24">
        <v>1</v>
      </c>
      <c r="M108" s="24">
        <v>1</v>
      </c>
      <c r="N108" s="24">
        <v>1</v>
      </c>
      <c r="O108" s="24">
        <v>1</v>
      </c>
      <c r="P108" s="24">
        <v>1</v>
      </c>
      <c r="Q108" s="24"/>
      <c r="R108" s="24"/>
      <c r="S108" s="24"/>
      <c r="T108" s="24"/>
      <c r="U108" s="24">
        <v>2</v>
      </c>
      <c r="V108" s="24">
        <v>1</v>
      </c>
      <c r="W108" s="24">
        <v>2</v>
      </c>
      <c r="X108" s="24">
        <v>3</v>
      </c>
      <c r="Y108" s="24">
        <v>2</v>
      </c>
      <c r="Z108" s="24">
        <v>1</v>
      </c>
      <c r="AA108" s="24">
        <v>2</v>
      </c>
      <c r="AB108" s="24">
        <v>1</v>
      </c>
      <c r="AC108" s="24">
        <v>2</v>
      </c>
      <c r="AD108" s="24">
        <v>5</v>
      </c>
      <c r="AE108" s="20"/>
      <c r="AF108" s="20"/>
      <c r="AG108" s="20"/>
      <c r="AH108" s="20"/>
    </row>
    <row r="109" spans="1:34" ht="15.75" hidden="1" customHeight="1" x14ac:dyDescent="0.2">
      <c r="A109" s="24" t="s">
        <v>550</v>
      </c>
      <c r="B109" s="24">
        <v>25</v>
      </c>
      <c r="C109" s="24" t="s">
        <v>188</v>
      </c>
      <c r="D109" s="24" t="s">
        <v>627</v>
      </c>
      <c r="E109" s="24" t="s">
        <v>552</v>
      </c>
      <c r="F109" s="25" t="s">
        <v>553</v>
      </c>
      <c r="G109" s="24">
        <v>4</v>
      </c>
      <c r="H109" s="24">
        <v>4</v>
      </c>
      <c r="I109" s="24">
        <v>3</v>
      </c>
      <c r="J109" s="24">
        <v>3</v>
      </c>
      <c r="K109" s="24">
        <v>3</v>
      </c>
      <c r="L109" s="24">
        <v>2</v>
      </c>
      <c r="M109" s="24">
        <v>3</v>
      </c>
      <c r="N109" s="24">
        <v>2</v>
      </c>
      <c r="O109" s="24">
        <v>3</v>
      </c>
      <c r="P109" s="24">
        <v>3</v>
      </c>
      <c r="Q109" s="24"/>
      <c r="R109" s="24"/>
      <c r="S109" s="24"/>
      <c r="T109" s="24"/>
      <c r="U109" s="24">
        <v>2</v>
      </c>
      <c r="V109" s="24">
        <v>2</v>
      </c>
      <c r="W109" s="24">
        <v>1</v>
      </c>
      <c r="X109" s="24">
        <v>3</v>
      </c>
      <c r="Y109" s="24">
        <v>2</v>
      </c>
      <c r="Z109" s="24">
        <v>1</v>
      </c>
      <c r="AA109" s="24">
        <v>1</v>
      </c>
      <c r="AB109" s="24">
        <v>1</v>
      </c>
      <c r="AC109" s="24">
        <v>2</v>
      </c>
      <c r="AD109" s="24">
        <v>4</v>
      </c>
      <c r="AE109" s="20"/>
      <c r="AF109" s="20"/>
      <c r="AG109" s="20"/>
      <c r="AH109" s="20"/>
    </row>
    <row r="110" spans="1:34" ht="15.75" hidden="1" customHeight="1" x14ac:dyDescent="0.2">
      <c r="A110" s="24" t="s">
        <v>555</v>
      </c>
      <c r="B110" s="24">
        <v>42</v>
      </c>
      <c r="C110" s="24" t="s">
        <v>188</v>
      </c>
      <c r="D110" s="24" t="s">
        <v>627</v>
      </c>
      <c r="E110" s="24" t="s">
        <v>557</v>
      </c>
      <c r="F110" s="25" t="s">
        <v>558</v>
      </c>
      <c r="G110" s="24">
        <v>2</v>
      </c>
      <c r="H110" s="24">
        <v>1</v>
      </c>
      <c r="I110" s="24">
        <v>1</v>
      </c>
      <c r="J110" s="24">
        <v>1</v>
      </c>
      <c r="K110" s="24">
        <v>2</v>
      </c>
      <c r="L110" s="24">
        <v>1</v>
      </c>
      <c r="M110" s="24">
        <v>1</v>
      </c>
      <c r="N110" s="24">
        <v>1</v>
      </c>
      <c r="O110" s="24">
        <v>1</v>
      </c>
      <c r="P110" s="24">
        <v>1</v>
      </c>
      <c r="Q110" s="24"/>
      <c r="R110" s="24"/>
      <c r="S110" s="24"/>
      <c r="T110" s="24"/>
      <c r="U110" s="24">
        <v>2</v>
      </c>
      <c r="V110" s="24">
        <v>2</v>
      </c>
      <c r="W110" s="24">
        <v>2</v>
      </c>
      <c r="X110" s="24">
        <v>3</v>
      </c>
      <c r="Y110" s="24">
        <v>2</v>
      </c>
      <c r="Z110" s="24">
        <v>1</v>
      </c>
      <c r="AA110" s="24">
        <v>2</v>
      </c>
      <c r="AB110" s="24">
        <v>1</v>
      </c>
      <c r="AC110" s="24">
        <v>2</v>
      </c>
      <c r="AD110" s="24">
        <v>3</v>
      </c>
      <c r="AE110" s="20"/>
      <c r="AF110" s="20"/>
      <c r="AG110" s="20"/>
      <c r="AH110" s="20"/>
    </row>
    <row r="111" spans="1:34" ht="15.75" hidden="1" customHeight="1" x14ac:dyDescent="0.2">
      <c r="A111" s="24" t="s">
        <v>560</v>
      </c>
      <c r="B111" s="24">
        <v>21</v>
      </c>
      <c r="C111" s="24" t="s">
        <v>188</v>
      </c>
      <c r="D111" s="24" t="s">
        <v>627</v>
      </c>
      <c r="E111" s="24" t="s">
        <v>563</v>
      </c>
      <c r="F111" s="25" t="s">
        <v>564</v>
      </c>
      <c r="G111" s="24">
        <v>2</v>
      </c>
      <c r="H111" s="24">
        <v>2</v>
      </c>
      <c r="I111" s="24">
        <v>1</v>
      </c>
      <c r="J111" s="24">
        <v>2</v>
      </c>
      <c r="K111" s="24">
        <v>2</v>
      </c>
      <c r="L111" s="24">
        <v>1</v>
      </c>
      <c r="M111" s="24">
        <v>2</v>
      </c>
      <c r="N111" s="24">
        <v>2</v>
      </c>
      <c r="O111" s="24">
        <v>1</v>
      </c>
      <c r="P111" s="24">
        <v>1</v>
      </c>
      <c r="Q111" s="24"/>
      <c r="R111" s="24"/>
      <c r="S111" s="24"/>
      <c r="T111" s="24"/>
      <c r="U111" s="24">
        <v>2</v>
      </c>
      <c r="V111" s="24">
        <v>2</v>
      </c>
      <c r="W111" s="24">
        <v>2</v>
      </c>
      <c r="X111" s="24">
        <v>5</v>
      </c>
      <c r="Y111" s="24">
        <v>2</v>
      </c>
      <c r="Z111" s="24">
        <v>2</v>
      </c>
      <c r="AA111" s="24">
        <v>2</v>
      </c>
      <c r="AB111" s="24">
        <v>2</v>
      </c>
      <c r="AC111" s="24">
        <v>2</v>
      </c>
      <c r="AD111" s="24">
        <v>4</v>
      </c>
      <c r="AE111" s="20"/>
      <c r="AF111" s="20"/>
      <c r="AG111" s="20"/>
      <c r="AH111" s="20"/>
    </row>
    <row r="112" spans="1:34" ht="15.75" hidden="1" customHeight="1" x14ac:dyDescent="0.2">
      <c r="A112" s="24" t="s">
        <v>566</v>
      </c>
      <c r="B112" s="24">
        <v>21</v>
      </c>
      <c r="C112" s="24" t="s">
        <v>188</v>
      </c>
      <c r="D112" s="24" t="s">
        <v>627</v>
      </c>
      <c r="E112" s="24" t="s">
        <v>567</v>
      </c>
      <c r="F112" s="25" t="s">
        <v>568</v>
      </c>
      <c r="G112" s="24">
        <v>1</v>
      </c>
      <c r="H112" s="24">
        <v>1</v>
      </c>
      <c r="I112" s="24">
        <v>1</v>
      </c>
      <c r="J112" s="24">
        <v>1</v>
      </c>
      <c r="K112" s="24">
        <v>1</v>
      </c>
      <c r="L112" s="24">
        <v>1</v>
      </c>
      <c r="M112" s="24">
        <v>1</v>
      </c>
      <c r="N112" s="24">
        <v>1</v>
      </c>
      <c r="O112" s="24">
        <v>1</v>
      </c>
      <c r="P112" s="24">
        <v>1</v>
      </c>
      <c r="Q112" s="24"/>
      <c r="R112" s="24"/>
      <c r="S112" s="24"/>
      <c r="T112" s="24"/>
      <c r="U112" s="24">
        <v>1</v>
      </c>
      <c r="V112" s="24">
        <v>1</v>
      </c>
      <c r="W112" s="24">
        <v>1</v>
      </c>
      <c r="X112" s="24">
        <v>5</v>
      </c>
      <c r="Y112" s="24">
        <v>1</v>
      </c>
      <c r="Z112" s="24">
        <v>1</v>
      </c>
      <c r="AA112" s="24">
        <v>2</v>
      </c>
      <c r="AB112" s="24">
        <v>1</v>
      </c>
      <c r="AC112" s="24">
        <v>2</v>
      </c>
      <c r="AD112" s="24">
        <v>1</v>
      </c>
      <c r="AE112" s="20"/>
      <c r="AF112" s="20"/>
      <c r="AG112" s="20"/>
      <c r="AH112" s="20"/>
    </row>
    <row r="113" spans="1:34" ht="15.75" hidden="1" customHeight="1" x14ac:dyDescent="0.2">
      <c r="A113" s="24" t="s">
        <v>570</v>
      </c>
      <c r="B113" s="24">
        <v>27</v>
      </c>
      <c r="C113" s="24" t="s">
        <v>188</v>
      </c>
      <c r="D113" s="24" t="s">
        <v>627</v>
      </c>
      <c r="E113" s="24" t="s">
        <v>572</v>
      </c>
      <c r="F113" s="25" t="s">
        <v>573</v>
      </c>
      <c r="G113" s="24">
        <v>1</v>
      </c>
      <c r="H113" s="24">
        <v>2</v>
      </c>
      <c r="I113" s="24">
        <v>2</v>
      </c>
      <c r="J113" s="24">
        <v>3</v>
      </c>
      <c r="K113" s="24">
        <v>2</v>
      </c>
      <c r="L113" s="24">
        <v>3</v>
      </c>
      <c r="M113" s="24">
        <v>3</v>
      </c>
      <c r="N113" s="24">
        <v>3</v>
      </c>
      <c r="O113" s="24">
        <v>3</v>
      </c>
      <c r="P113" s="24">
        <v>1</v>
      </c>
      <c r="Q113" s="24"/>
      <c r="R113" s="24"/>
      <c r="S113" s="24"/>
      <c r="T113" s="24"/>
      <c r="U113" s="24">
        <v>4</v>
      </c>
      <c r="V113" s="24">
        <v>2</v>
      </c>
      <c r="W113" s="24">
        <v>1</v>
      </c>
      <c r="X113" s="24">
        <v>5</v>
      </c>
      <c r="Y113" s="24">
        <v>5</v>
      </c>
      <c r="Z113" s="24">
        <v>1</v>
      </c>
      <c r="AA113" s="24">
        <v>2</v>
      </c>
      <c r="AB113" s="24">
        <v>2</v>
      </c>
      <c r="AC113" s="24">
        <v>2</v>
      </c>
      <c r="AD113" s="24">
        <v>5</v>
      </c>
      <c r="AE113" s="20"/>
      <c r="AF113" s="20"/>
      <c r="AG113" s="20"/>
      <c r="AH113" s="20"/>
    </row>
    <row r="114" spans="1:34" ht="15.75" hidden="1" customHeight="1" x14ac:dyDescent="0.2">
      <c r="A114" s="24" t="s">
        <v>575</v>
      </c>
      <c r="B114" s="24">
        <v>24</v>
      </c>
      <c r="C114" s="24" t="s">
        <v>188</v>
      </c>
      <c r="D114" s="24" t="s">
        <v>627</v>
      </c>
      <c r="E114" s="24" t="s">
        <v>576</v>
      </c>
      <c r="F114" s="25" t="s">
        <v>577</v>
      </c>
      <c r="G114" s="24">
        <v>4</v>
      </c>
      <c r="H114" s="24">
        <v>3</v>
      </c>
      <c r="I114" s="24">
        <v>2</v>
      </c>
      <c r="J114" s="24">
        <v>1</v>
      </c>
      <c r="K114" s="24">
        <v>1</v>
      </c>
      <c r="L114" s="24">
        <v>1</v>
      </c>
      <c r="M114" s="24">
        <v>4</v>
      </c>
      <c r="N114" s="24">
        <v>1</v>
      </c>
      <c r="O114" s="24">
        <v>1</v>
      </c>
      <c r="P114" s="24">
        <v>1</v>
      </c>
      <c r="Q114" s="24"/>
      <c r="R114" s="24"/>
      <c r="S114" s="24"/>
      <c r="T114" s="24"/>
      <c r="U114" s="24">
        <v>1</v>
      </c>
      <c r="V114" s="24">
        <v>4</v>
      </c>
      <c r="W114" s="24">
        <v>3</v>
      </c>
      <c r="X114" s="24">
        <v>1</v>
      </c>
      <c r="Y114" s="24">
        <v>4</v>
      </c>
      <c r="Z114" s="24">
        <v>1</v>
      </c>
      <c r="AA114" s="24">
        <v>1</v>
      </c>
      <c r="AB114" s="24">
        <v>1</v>
      </c>
      <c r="AC114" s="24">
        <v>2</v>
      </c>
      <c r="AD114" s="24">
        <v>4</v>
      </c>
      <c r="AE114" s="20"/>
      <c r="AF114" s="20"/>
      <c r="AG114" s="20"/>
      <c r="AH114" s="20"/>
    </row>
    <row r="115" spans="1:34" ht="15.75" hidden="1" customHeight="1" x14ac:dyDescent="0.2">
      <c r="A115" s="24" t="s">
        <v>579</v>
      </c>
      <c r="B115" s="24">
        <v>28</v>
      </c>
      <c r="C115" s="24" t="s">
        <v>188</v>
      </c>
      <c r="D115" s="24" t="s">
        <v>627</v>
      </c>
      <c r="E115" s="24" t="s">
        <v>580</v>
      </c>
      <c r="F115" s="25" t="s">
        <v>581</v>
      </c>
      <c r="G115" s="24">
        <v>1</v>
      </c>
      <c r="H115" s="24">
        <v>1</v>
      </c>
      <c r="I115" s="24">
        <v>1</v>
      </c>
      <c r="J115" s="24">
        <v>1</v>
      </c>
      <c r="K115" s="24">
        <v>1</v>
      </c>
      <c r="L115" s="24">
        <v>1</v>
      </c>
      <c r="M115" s="24">
        <v>1</v>
      </c>
      <c r="N115" s="24">
        <v>1</v>
      </c>
      <c r="O115" s="24">
        <v>1</v>
      </c>
      <c r="P115" s="24">
        <v>1</v>
      </c>
      <c r="Q115" s="24"/>
      <c r="R115" s="24"/>
      <c r="S115" s="24"/>
      <c r="T115" s="24"/>
      <c r="U115" s="24">
        <v>2</v>
      </c>
      <c r="V115" s="24">
        <v>1</v>
      </c>
      <c r="W115" s="24">
        <v>1</v>
      </c>
      <c r="X115" s="24">
        <v>5</v>
      </c>
      <c r="Y115" s="24">
        <v>1</v>
      </c>
      <c r="Z115" s="24">
        <v>1</v>
      </c>
      <c r="AA115" s="24">
        <v>1</v>
      </c>
      <c r="AB115" s="24">
        <v>1</v>
      </c>
      <c r="AC115" s="24">
        <v>1</v>
      </c>
      <c r="AD115" s="24">
        <v>5</v>
      </c>
      <c r="AE115" s="20"/>
      <c r="AF115" s="20"/>
      <c r="AG115" s="20"/>
      <c r="AH115" s="20"/>
    </row>
    <row r="116" spans="1:34" ht="15.75" hidden="1" customHeight="1" x14ac:dyDescent="0.2">
      <c r="A116" s="24" t="s">
        <v>583</v>
      </c>
      <c r="B116" s="24">
        <v>34</v>
      </c>
      <c r="C116" s="24" t="s">
        <v>188</v>
      </c>
      <c r="D116" s="24" t="s">
        <v>627</v>
      </c>
      <c r="E116" s="24" t="s">
        <v>586</v>
      </c>
      <c r="F116" s="25" t="s">
        <v>587</v>
      </c>
      <c r="G116" s="24">
        <v>3</v>
      </c>
      <c r="H116" s="24">
        <v>3</v>
      </c>
      <c r="I116" s="24">
        <v>3</v>
      </c>
      <c r="J116" s="24">
        <v>1</v>
      </c>
      <c r="K116" s="24">
        <v>1</v>
      </c>
      <c r="L116" s="24">
        <v>1</v>
      </c>
      <c r="M116" s="24">
        <v>3</v>
      </c>
      <c r="N116" s="24">
        <v>3</v>
      </c>
      <c r="O116" s="24">
        <v>1</v>
      </c>
      <c r="P116" s="24">
        <v>4</v>
      </c>
      <c r="Q116" s="24"/>
      <c r="R116" s="24"/>
      <c r="S116" s="24"/>
      <c r="T116" s="24"/>
      <c r="U116" s="24">
        <v>1</v>
      </c>
      <c r="V116" s="24">
        <v>1</v>
      </c>
      <c r="W116" s="24"/>
      <c r="X116" s="24">
        <v>5</v>
      </c>
      <c r="Y116" s="24">
        <v>1</v>
      </c>
      <c r="Z116" s="24">
        <v>1</v>
      </c>
      <c r="AA116" s="24">
        <v>1</v>
      </c>
      <c r="AB116" s="24">
        <v>1</v>
      </c>
      <c r="AC116" s="24">
        <v>1</v>
      </c>
      <c r="AD116" s="24">
        <v>5</v>
      </c>
      <c r="AE116" s="20"/>
      <c r="AF116" s="20"/>
      <c r="AG116" s="20"/>
      <c r="AH116" s="20"/>
    </row>
    <row r="117" spans="1:34" ht="15.75" hidden="1" customHeight="1" x14ac:dyDescent="0.2">
      <c r="A117" s="24" t="s">
        <v>589</v>
      </c>
      <c r="B117" s="24">
        <v>26</v>
      </c>
      <c r="C117" s="24" t="s">
        <v>188</v>
      </c>
      <c r="D117" s="24" t="s">
        <v>627</v>
      </c>
      <c r="E117" s="24" t="s">
        <v>591</v>
      </c>
      <c r="F117" s="25" t="s">
        <v>592</v>
      </c>
      <c r="G117" s="24">
        <v>1</v>
      </c>
      <c r="H117" s="24">
        <v>1</v>
      </c>
      <c r="I117" s="24">
        <v>1</v>
      </c>
      <c r="J117" s="24">
        <v>1</v>
      </c>
      <c r="K117" s="24">
        <v>1</v>
      </c>
      <c r="L117" s="24">
        <v>1</v>
      </c>
      <c r="M117" s="24">
        <v>1</v>
      </c>
      <c r="N117" s="24">
        <v>1</v>
      </c>
      <c r="O117" s="24">
        <v>1</v>
      </c>
      <c r="P117" s="24">
        <v>1</v>
      </c>
      <c r="Q117" s="24"/>
      <c r="R117" s="24"/>
      <c r="S117" s="24"/>
      <c r="T117" s="24"/>
      <c r="U117" s="24">
        <v>1</v>
      </c>
      <c r="V117" s="24">
        <v>1</v>
      </c>
      <c r="W117" s="24">
        <v>1</v>
      </c>
      <c r="X117" s="24">
        <v>1</v>
      </c>
      <c r="Y117" s="24">
        <v>1</v>
      </c>
      <c r="Z117" s="24">
        <v>1</v>
      </c>
      <c r="AA117" s="24">
        <v>1</v>
      </c>
      <c r="AB117" s="24">
        <v>1</v>
      </c>
      <c r="AC117" s="24">
        <v>1</v>
      </c>
      <c r="AD117" s="24">
        <v>1</v>
      </c>
      <c r="AE117" s="20"/>
      <c r="AF117" s="20"/>
      <c r="AG117" s="20"/>
      <c r="AH117" s="20"/>
    </row>
    <row r="118" spans="1:34" ht="15.75" hidden="1" customHeight="1" x14ac:dyDescent="0.2">
      <c r="A118" s="24" t="s">
        <v>615</v>
      </c>
      <c r="B118" s="24">
        <v>34</v>
      </c>
      <c r="C118" s="24" t="s">
        <v>188</v>
      </c>
      <c r="D118" s="24" t="s">
        <v>627</v>
      </c>
      <c r="E118" s="24" t="s">
        <v>618</v>
      </c>
      <c r="F118" s="25" t="s">
        <v>619</v>
      </c>
      <c r="G118" s="24">
        <v>2</v>
      </c>
      <c r="H118" s="24">
        <v>3</v>
      </c>
      <c r="I118" s="24">
        <v>2</v>
      </c>
      <c r="J118" s="24">
        <v>3</v>
      </c>
      <c r="K118" s="24">
        <v>2</v>
      </c>
      <c r="L118" s="24">
        <v>3</v>
      </c>
      <c r="M118" s="24">
        <v>3</v>
      </c>
      <c r="N118" s="24">
        <v>2</v>
      </c>
      <c r="O118" s="24">
        <v>2</v>
      </c>
      <c r="P118" s="24">
        <v>3</v>
      </c>
      <c r="Q118" s="24"/>
      <c r="R118" s="24"/>
      <c r="S118" s="24"/>
      <c r="T118" s="24"/>
      <c r="U118" s="24">
        <v>2</v>
      </c>
      <c r="V118" s="24">
        <v>2</v>
      </c>
      <c r="W118" s="24">
        <v>2</v>
      </c>
      <c r="X118" s="24">
        <v>2</v>
      </c>
      <c r="Y118" s="24">
        <v>2</v>
      </c>
      <c r="Z118" s="24">
        <v>2</v>
      </c>
      <c r="AA118" s="24">
        <v>2</v>
      </c>
      <c r="AB118" s="24">
        <v>2</v>
      </c>
      <c r="AC118" s="24">
        <v>2</v>
      </c>
      <c r="AD118" s="24">
        <v>2</v>
      </c>
      <c r="AE118" s="20"/>
      <c r="AF118" s="20"/>
      <c r="AG118" s="20"/>
      <c r="AH118" s="20"/>
    </row>
    <row r="119" spans="1:34" ht="15.75" hidden="1" customHeight="1" x14ac:dyDescent="0.2">
      <c r="A119" s="24" t="s">
        <v>621</v>
      </c>
      <c r="B119" s="24">
        <v>24</v>
      </c>
      <c r="C119" s="24" t="s">
        <v>188</v>
      </c>
      <c r="D119" s="24" t="s">
        <v>627</v>
      </c>
      <c r="E119" s="24" t="s">
        <v>622</v>
      </c>
      <c r="F119" s="25" t="s">
        <v>623</v>
      </c>
      <c r="G119" s="24">
        <v>3</v>
      </c>
      <c r="H119" s="24">
        <v>3</v>
      </c>
      <c r="I119" s="24">
        <v>3</v>
      </c>
      <c r="J119" s="24">
        <v>3</v>
      </c>
      <c r="K119" s="24">
        <v>2</v>
      </c>
      <c r="L119" s="24">
        <v>2</v>
      </c>
      <c r="M119" s="24">
        <v>3</v>
      </c>
      <c r="N119" s="24">
        <v>3</v>
      </c>
      <c r="O119" s="24">
        <v>1</v>
      </c>
      <c r="P119" s="24">
        <v>2</v>
      </c>
      <c r="Q119" s="24"/>
      <c r="R119" s="24"/>
      <c r="S119" s="24"/>
      <c r="T119" s="24"/>
      <c r="U119" s="24">
        <v>4</v>
      </c>
      <c r="V119" s="24">
        <v>5</v>
      </c>
      <c r="W119" s="24">
        <v>2</v>
      </c>
      <c r="X119" s="24">
        <v>5</v>
      </c>
      <c r="Y119" s="24">
        <v>2</v>
      </c>
      <c r="Z119" s="24">
        <v>2</v>
      </c>
      <c r="AA119" s="24">
        <v>2</v>
      </c>
      <c r="AB119" s="24">
        <v>2</v>
      </c>
      <c r="AC119" s="24">
        <v>2</v>
      </c>
      <c r="AD119" s="24">
        <v>5</v>
      </c>
      <c r="AE119" s="20"/>
      <c r="AF119" s="20"/>
      <c r="AG119" s="20"/>
      <c r="AH119" s="20"/>
    </row>
    <row r="120" spans="1:34" ht="15.75" customHeight="1" x14ac:dyDescent="0.2"/>
    <row r="121" spans="1:34" ht="15.75" customHeight="1" x14ac:dyDescent="0.2">
      <c r="E121" s="39"/>
      <c r="F121" s="39"/>
      <c r="G121" s="40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2"/>
      <c r="S121" s="42"/>
      <c r="T121" s="42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3"/>
      <c r="AF121" s="43"/>
    </row>
    <row r="122" spans="1:34" ht="15.75" customHeight="1" x14ac:dyDescent="0.2">
      <c r="E122" s="39"/>
      <c r="F122" s="39"/>
      <c r="G122" s="42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2"/>
      <c r="S122" s="42"/>
      <c r="T122" s="42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3"/>
      <c r="AF122" s="43"/>
    </row>
    <row r="123" spans="1:34" ht="15.75" customHeight="1" x14ac:dyDescent="0.2"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</row>
    <row r="124" spans="1:34" ht="15.75" customHeight="1" x14ac:dyDescent="0.2">
      <c r="E124" s="39"/>
      <c r="F124" s="39"/>
      <c r="G124" s="42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2"/>
      <c r="S124" s="42"/>
      <c r="T124" s="42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3"/>
      <c r="AF124" s="43"/>
    </row>
    <row r="125" spans="1:34" ht="15.75" customHeight="1" x14ac:dyDescent="0.2">
      <c r="G125" s="43"/>
      <c r="H125" s="44"/>
      <c r="I125" s="44"/>
      <c r="J125" s="44"/>
      <c r="K125" s="44"/>
      <c r="L125" s="44"/>
      <c r="M125" s="44"/>
      <c r="N125" s="43"/>
      <c r="O125" s="43"/>
      <c r="P125" s="43"/>
      <c r="Q125" s="45" t="s">
        <v>656</v>
      </c>
      <c r="R125" s="46" t="s">
        <v>657</v>
      </c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2"/>
      <c r="AD125" s="43"/>
      <c r="AE125" s="45" t="s">
        <v>656</v>
      </c>
      <c r="AF125" s="47">
        <v>11110</v>
      </c>
    </row>
    <row r="126" spans="1:34" ht="15.75" customHeight="1" x14ac:dyDescent="0.2">
      <c r="G126" s="43"/>
      <c r="H126" s="48"/>
      <c r="I126" s="48"/>
      <c r="J126" s="49"/>
      <c r="K126" s="48"/>
      <c r="L126" s="49"/>
      <c r="M126" s="48"/>
      <c r="N126" s="43"/>
      <c r="O126" s="43"/>
      <c r="P126" s="43"/>
      <c r="Q126" s="50" t="s">
        <v>658</v>
      </c>
      <c r="R126" s="51" t="s">
        <v>659</v>
      </c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50" t="s">
        <v>658</v>
      </c>
      <c r="AF126" s="51" t="s">
        <v>660</v>
      </c>
    </row>
    <row r="127" spans="1:34" ht="15.75" customHeight="1" x14ac:dyDescent="0.2">
      <c r="G127" s="20" t="s">
        <v>661</v>
      </c>
      <c r="H127" s="52"/>
      <c r="I127" s="53"/>
      <c r="J127" s="52"/>
      <c r="L127" s="52"/>
    </row>
    <row r="128" spans="1:34" ht="15.75" customHeight="1" x14ac:dyDescent="0.2">
      <c r="G128" s="214" t="s">
        <v>662</v>
      </c>
      <c r="H128" s="215"/>
      <c r="I128" s="215"/>
      <c r="J128" s="215"/>
      <c r="K128" s="215"/>
      <c r="L128" s="215"/>
    </row>
    <row r="129" spans="7:32" ht="15.75" customHeight="1" x14ac:dyDescent="0.2">
      <c r="G129" s="211"/>
      <c r="H129" s="208"/>
      <c r="I129" s="211" t="s">
        <v>630</v>
      </c>
      <c r="J129" s="208"/>
      <c r="K129" s="211" t="s">
        <v>663</v>
      </c>
      <c r="L129" s="208"/>
      <c r="N129" s="232" t="s">
        <v>664</v>
      </c>
      <c r="O129" s="233"/>
      <c r="P129" s="234"/>
      <c r="Q129" s="54"/>
      <c r="R129" s="54"/>
      <c r="S129" s="54"/>
      <c r="T129" s="54"/>
      <c r="U129" s="54"/>
      <c r="V129" s="54"/>
      <c r="W129" s="54"/>
    </row>
    <row r="130" spans="7:32" ht="15.75" customHeight="1" x14ac:dyDescent="0.2">
      <c r="G130" s="207" t="s">
        <v>665</v>
      </c>
      <c r="H130" s="208"/>
      <c r="I130" s="209">
        <v>54</v>
      </c>
      <c r="J130" s="208"/>
      <c r="K130" s="209">
        <v>54</v>
      </c>
      <c r="L130" s="208"/>
      <c r="N130" s="55" t="s">
        <v>666</v>
      </c>
      <c r="O130" s="56" t="s">
        <v>667</v>
      </c>
      <c r="P130" s="56" t="s">
        <v>668</v>
      </c>
      <c r="Q130" s="57"/>
      <c r="R130" s="57"/>
      <c r="S130" s="57"/>
      <c r="T130" s="57"/>
      <c r="U130" s="57"/>
      <c r="V130" s="57"/>
      <c r="W130" s="57"/>
    </row>
    <row r="131" spans="7:32" ht="15.75" customHeight="1" x14ac:dyDescent="0.2">
      <c r="G131" s="207" t="s">
        <v>669</v>
      </c>
      <c r="H131" s="208"/>
      <c r="I131" s="209">
        <v>0</v>
      </c>
      <c r="J131" s="208"/>
      <c r="K131" s="209">
        <v>0</v>
      </c>
      <c r="L131" s="208"/>
      <c r="N131" s="237" t="s">
        <v>670</v>
      </c>
      <c r="O131" s="58">
        <v>925</v>
      </c>
      <c r="P131" s="235" t="s">
        <v>671</v>
      </c>
      <c r="Q131" s="57"/>
      <c r="R131" s="236"/>
      <c r="S131" s="215"/>
      <c r="T131" s="57"/>
      <c r="U131" s="57"/>
      <c r="V131" s="57"/>
      <c r="W131" s="57"/>
    </row>
    <row r="132" spans="7:32" ht="15.75" customHeight="1" x14ac:dyDescent="0.2">
      <c r="G132" s="207" t="s">
        <v>653</v>
      </c>
      <c r="H132" s="208"/>
      <c r="I132" s="210">
        <v>17.222000000000001</v>
      </c>
      <c r="J132" s="208"/>
      <c r="K132" s="210">
        <v>21.018999999999998</v>
      </c>
      <c r="L132" s="208"/>
      <c r="N132" s="231"/>
      <c r="O132" s="59">
        <v>835</v>
      </c>
      <c r="P132" s="231"/>
      <c r="Q132" s="53"/>
      <c r="R132" s="53"/>
      <c r="S132" s="52"/>
      <c r="T132" s="53"/>
      <c r="U132" s="52"/>
      <c r="V132" s="53"/>
      <c r="W132" s="52"/>
    </row>
    <row r="133" spans="7:32" ht="15.75" customHeight="1" x14ac:dyDescent="0.2">
      <c r="G133" s="207" t="s">
        <v>672</v>
      </c>
      <c r="H133" s="208"/>
      <c r="I133" s="210">
        <v>7.7690000000000001</v>
      </c>
      <c r="J133" s="208"/>
      <c r="K133" s="210">
        <v>6.6829999999999998</v>
      </c>
      <c r="L133" s="208"/>
      <c r="N133" s="52"/>
      <c r="O133" s="52"/>
      <c r="P133" s="53"/>
      <c r="Q133" s="53"/>
      <c r="R133" s="53"/>
      <c r="S133" s="52"/>
      <c r="T133" s="53"/>
      <c r="U133" s="52"/>
      <c r="V133" s="53"/>
      <c r="W133" s="52"/>
    </row>
    <row r="134" spans="7:32" ht="15.75" customHeight="1" x14ac:dyDescent="0.2">
      <c r="G134" s="207" t="s">
        <v>673</v>
      </c>
      <c r="H134" s="208"/>
      <c r="I134" s="209">
        <v>34</v>
      </c>
      <c r="J134" s="208"/>
      <c r="K134" s="209">
        <v>35</v>
      </c>
      <c r="L134" s="208"/>
      <c r="N134" s="52"/>
      <c r="O134" s="52"/>
      <c r="P134" s="216"/>
      <c r="Q134" s="215"/>
      <c r="R134" s="53"/>
      <c r="S134" s="52"/>
      <c r="T134" s="53"/>
      <c r="U134" s="52"/>
      <c r="V134" s="53"/>
      <c r="W134" s="52"/>
    </row>
    <row r="135" spans="7:32" ht="15.75" customHeight="1" x14ac:dyDescent="0.2">
      <c r="G135" s="207" t="s">
        <v>674</v>
      </c>
      <c r="H135" s="208"/>
      <c r="I135" s="209">
        <v>9</v>
      </c>
      <c r="J135" s="208"/>
      <c r="K135" s="209">
        <v>10</v>
      </c>
      <c r="L135" s="208"/>
      <c r="N135" s="52"/>
      <c r="O135" s="52"/>
      <c r="P135" s="216"/>
      <c r="Q135" s="215"/>
      <c r="R135" s="53"/>
      <c r="S135" s="52"/>
      <c r="T135" s="53"/>
      <c r="U135" s="52"/>
      <c r="V135" s="53"/>
      <c r="W135" s="52"/>
    </row>
    <row r="136" spans="7:32" ht="15.75" customHeight="1" x14ac:dyDescent="0.2">
      <c r="G136" s="207" t="s">
        <v>675</v>
      </c>
      <c r="H136" s="208"/>
      <c r="I136" s="209">
        <v>43</v>
      </c>
      <c r="J136" s="208"/>
      <c r="K136" s="209">
        <v>45</v>
      </c>
      <c r="L136" s="208"/>
      <c r="N136" s="52"/>
      <c r="O136" s="52"/>
      <c r="P136" s="216"/>
      <c r="Q136" s="215"/>
      <c r="R136" s="53"/>
      <c r="S136" s="52"/>
      <c r="T136" s="53"/>
      <c r="U136" s="52"/>
      <c r="V136" s="53"/>
      <c r="W136" s="52"/>
    </row>
    <row r="137" spans="7:32" ht="15.75" customHeight="1" x14ac:dyDescent="0.2">
      <c r="G137" s="212"/>
      <c r="H137" s="213"/>
      <c r="I137" s="213"/>
      <c r="J137" s="213"/>
      <c r="K137" s="213"/>
      <c r="L137" s="208"/>
      <c r="N137" s="52"/>
      <c r="O137" s="52"/>
      <c r="P137" s="216"/>
      <c r="Q137" s="215"/>
      <c r="R137" s="53"/>
      <c r="S137" s="52"/>
      <c r="T137" s="53"/>
      <c r="U137" s="52"/>
      <c r="V137" s="53"/>
      <c r="W137" s="52"/>
    </row>
    <row r="138" spans="7:32" ht="15.75" customHeight="1" x14ac:dyDescent="0.2">
      <c r="N138" s="52"/>
      <c r="O138" s="52"/>
      <c r="P138" s="216"/>
      <c r="Q138" s="215"/>
      <c r="R138" s="53"/>
      <c r="S138" s="52"/>
      <c r="T138" s="53"/>
      <c r="U138" s="52"/>
      <c r="V138" s="53"/>
      <c r="W138" s="52"/>
    </row>
    <row r="139" spans="7:32" ht="15.75" customHeight="1" x14ac:dyDescent="0.2">
      <c r="G139" s="20" t="s">
        <v>661</v>
      </c>
      <c r="N139" s="53"/>
      <c r="O139" s="53"/>
      <c r="P139" s="53"/>
      <c r="Q139" s="53"/>
      <c r="R139" s="53"/>
      <c r="S139" s="53"/>
      <c r="T139" s="53"/>
      <c r="U139" s="53"/>
      <c r="V139" s="53"/>
      <c r="W139" s="53"/>
    </row>
    <row r="140" spans="7:32" ht="15.75" customHeight="1" x14ac:dyDescent="0.2">
      <c r="G140" s="214" t="s">
        <v>662</v>
      </c>
      <c r="H140" s="215"/>
      <c r="I140" s="215"/>
      <c r="J140" s="215"/>
      <c r="K140" s="215"/>
      <c r="L140" s="215"/>
      <c r="M140" s="215"/>
      <c r="N140" s="215"/>
      <c r="O140" s="215"/>
      <c r="P140" s="215"/>
    </row>
    <row r="141" spans="7:32" ht="15.75" customHeight="1" x14ac:dyDescent="0.2">
      <c r="G141" s="211"/>
      <c r="H141" s="208"/>
      <c r="I141" s="211" t="s">
        <v>630</v>
      </c>
      <c r="J141" s="213"/>
      <c r="K141" s="213"/>
      <c r="L141" s="208"/>
      <c r="M141" s="211" t="s">
        <v>663</v>
      </c>
      <c r="N141" s="213"/>
      <c r="O141" s="213"/>
      <c r="P141" s="208"/>
    </row>
    <row r="142" spans="7:32" ht="15.75" customHeight="1" x14ac:dyDescent="0.2">
      <c r="G142" s="211"/>
      <c r="H142" s="208"/>
      <c r="I142" s="211" t="s">
        <v>59</v>
      </c>
      <c r="J142" s="208"/>
      <c r="K142" s="211" t="s">
        <v>188</v>
      </c>
      <c r="L142" s="208"/>
      <c r="M142" s="211" t="s">
        <v>59</v>
      </c>
      <c r="N142" s="208"/>
      <c r="O142" s="211" t="s">
        <v>188</v>
      </c>
      <c r="P142" s="208"/>
    </row>
    <row r="143" spans="7:32" ht="15.75" customHeight="1" x14ac:dyDescent="0.2">
      <c r="G143" s="207" t="s">
        <v>665</v>
      </c>
      <c r="H143" s="208"/>
      <c r="I143" s="209">
        <v>44</v>
      </c>
      <c r="J143" s="208"/>
      <c r="K143" s="209">
        <v>10</v>
      </c>
      <c r="L143" s="208"/>
      <c r="M143" s="209">
        <v>44</v>
      </c>
      <c r="N143" s="208"/>
      <c r="O143" s="209">
        <v>10</v>
      </c>
      <c r="P143" s="208"/>
      <c r="AD143" s="217" t="s">
        <v>676</v>
      </c>
      <c r="AE143" s="215"/>
      <c r="AF143" s="215"/>
    </row>
    <row r="144" spans="7:32" ht="15.75" customHeight="1" x14ac:dyDescent="0.2">
      <c r="G144" s="207" t="s">
        <v>669</v>
      </c>
      <c r="H144" s="208"/>
      <c r="I144" s="209">
        <v>0</v>
      </c>
      <c r="J144" s="208"/>
      <c r="K144" s="209">
        <v>0</v>
      </c>
      <c r="L144" s="208"/>
      <c r="M144" s="209">
        <v>0</v>
      </c>
      <c r="N144" s="208"/>
      <c r="O144" s="209">
        <v>0</v>
      </c>
      <c r="P144" s="208"/>
      <c r="AD144" s="215"/>
      <c r="AE144" s="215"/>
      <c r="AF144" s="215"/>
    </row>
    <row r="145" spans="7:32" ht="15.75" customHeight="1" x14ac:dyDescent="0.2">
      <c r="G145" s="207" t="s">
        <v>653</v>
      </c>
      <c r="H145" s="208"/>
      <c r="I145" s="210">
        <v>16.568000000000001</v>
      </c>
      <c r="J145" s="208"/>
      <c r="K145" s="209">
        <v>20.100000000000001</v>
      </c>
      <c r="L145" s="208"/>
      <c r="M145" s="210">
        <v>20.841000000000001</v>
      </c>
      <c r="N145" s="208"/>
      <c r="O145" s="209">
        <v>21.8</v>
      </c>
      <c r="P145" s="208"/>
      <c r="AD145" s="215"/>
      <c r="AE145" s="215"/>
      <c r="AF145" s="215"/>
    </row>
    <row r="146" spans="7:32" ht="15.75" customHeight="1" x14ac:dyDescent="0.2">
      <c r="G146" s="207" t="s">
        <v>672</v>
      </c>
      <c r="H146" s="208"/>
      <c r="I146" s="210">
        <v>7.359</v>
      </c>
      <c r="J146" s="208"/>
      <c r="K146" s="210">
        <v>9.2430000000000003</v>
      </c>
      <c r="L146" s="208"/>
      <c r="M146" s="210">
        <v>6.1230000000000002</v>
      </c>
      <c r="N146" s="208"/>
      <c r="O146" s="210">
        <v>9.1140000000000008</v>
      </c>
      <c r="P146" s="208"/>
      <c r="AD146" s="215"/>
      <c r="AE146" s="215"/>
      <c r="AF146" s="215"/>
    </row>
    <row r="147" spans="7:32" ht="15.75" customHeight="1" x14ac:dyDescent="0.2">
      <c r="G147" s="207" t="s">
        <v>673</v>
      </c>
      <c r="H147" s="208"/>
      <c r="I147" s="209">
        <v>31</v>
      </c>
      <c r="J147" s="208"/>
      <c r="K147" s="209">
        <v>32</v>
      </c>
      <c r="L147" s="208"/>
      <c r="M147" s="209">
        <v>30</v>
      </c>
      <c r="N147" s="208"/>
      <c r="O147" s="209">
        <v>32</v>
      </c>
      <c r="P147" s="208"/>
    </row>
    <row r="148" spans="7:32" ht="15.75" customHeight="1" x14ac:dyDescent="0.2">
      <c r="G148" s="207" t="s">
        <v>674</v>
      </c>
      <c r="H148" s="208"/>
      <c r="I148" s="209">
        <v>9</v>
      </c>
      <c r="J148" s="208"/>
      <c r="K148" s="209">
        <v>11</v>
      </c>
      <c r="L148" s="208"/>
      <c r="M148" s="209">
        <v>10</v>
      </c>
      <c r="N148" s="208"/>
      <c r="O148" s="209">
        <v>13</v>
      </c>
      <c r="P148" s="208"/>
    </row>
    <row r="149" spans="7:32" ht="15.75" customHeight="1" x14ac:dyDescent="0.2">
      <c r="G149" s="207" t="s">
        <v>675</v>
      </c>
      <c r="H149" s="208"/>
      <c r="I149" s="209">
        <v>40</v>
      </c>
      <c r="J149" s="208"/>
      <c r="K149" s="209">
        <v>43</v>
      </c>
      <c r="L149" s="208"/>
      <c r="M149" s="209">
        <v>40</v>
      </c>
      <c r="N149" s="208"/>
      <c r="O149" s="209">
        <v>45</v>
      </c>
      <c r="P149" s="208"/>
      <c r="AD149" s="217" t="s">
        <v>677</v>
      </c>
      <c r="AE149" s="215"/>
      <c r="AF149" s="215"/>
    </row>
    <row r="150" spans="7:32" ht="15.75" customHeight="1" x14ac:dyDescent="0.2">
      <c r="G150" s="212"/>
      <c r="H150" s="213"/>
      <c r="I150" s="213"/>
      <c r="J150" s="213"/>
      <c r="K150" s="213"/>
      <c r="L150" s="213"/>
      <c r="M150" s="213"/>
      <c r="N150" s="213"/>
      <c r="O150" s="213"/>
      <c r="P150" s="208"/>
      <c r="AD150" s="215"/>
      <c r="AE150" s="215"/>
      <c r="AF150" s="215"/>
    </row>
  </sheetData>
  <mergeCells count="102">
    <mergeCell ref="G128:L128"/>
    <mergeCell ref="G129:H129"/>
    <mergeCell ref="I129:J129"/>
    <mergeCell ref="K129:L129"/>
    <mergeCell ref="N129:P129"/>
    <mergeCell ref="P131:P132"/>
    <mergeCell ref="R131:S131"/>
    <mergeCell ref="P134:Q134"/>
    <mergeCell ref="P135:Q135"/>
    <mergeCell ref="G130:H130"/>
    <mergeCell ref="I130:J130"/>
    <mergeCell ref="K130:L130"/>
    <mergeCell ref="G131:H131"/>
    <mergeCell ref="I131:J131"/>
    <mergeCell ref="K131:L131"/>
    <mergeCell ref="N131:N132"/>
    <mergeCell ref="K132:L132"/>
    <mergeCell ref="G132:H132"/>
    <mergeCell ref="I132:J132"/>
    <mergeCell ref="G133:H133"/>
    <mergeCell ref="I133:J133"/>
    <mergeCell ref="K133:L133"/>
    <mergeCell ref="I134:J134"/>
    <mergeCell ref="K134:L134"/>
    <mergeCell ref="AH50:AH59"/>
    <mergeCell ref="AF4:AF5"/>
    <mergeCell ref="AG4:AG5"/>
    <mergeCell ref="R6:R15"/>
    <mergeCell ref="S6:S59"/>
    <mergeCell ref="T6:T15"/>
    <mergeCell ref="AF6:AF15"/>
    <mergeCell ref="AG6:AG59"/>
    <mergeCell ref="AF50:AF59"/>
    <mergeCell ref="R50:R59"/>
    <mergeCell ref="T50:T59"/>
    <mergeCell ref="G4:P4"/>
    <mergeCell ref="Q4:Q5"/>
    <mergeCell ref="R4:R5"/>
    <mergeCell ref="S4:S5"/>
    <mergeCell ref="T4:T5"/>
    <mergeCell ref="U4:AD4"/>
    <mergeCell ref="AE4:AE5"/>
    <mergeCell ref="AH4:AH5"/>
    <mergeCell ref="AH6:AH15"/>
    <mergeCell ref="AD143:AF146"/>
    <mergeCell ref="O144:P144"/>
    <mergeCell ref="O146:P146"/>
    <mergeCell ref="K148:L148"/>
    <mergeCell ref="K149:L149"/>
    <mergeCell ref="M149:N149"/>
    <mergeCell ref="O149:P149"/>
    <mergeCell ref="AD149:AF150"/>
    <mergeCell ref="G150:P150"/>
    <mergeCell ref="K146:L146"/>
    <mergeCell ref="M146:N146"/>
    <mergeCell ref="K147:L147"/>
    <mergeCell ref="M147:N147"/>
    <mergeCell ref="O147:P147"/>
    <mergeCell ref="M148:N148"/>
    <mergeCell ref="O148:P148"/>
    <mergeCell ref="G144:H144"/>
    <mergeCell ref="I144:J144"/>
    <mergeCell ref="G147:H147"/>
    <mergeCell ref="I147:J147"/>
    <mergeCell ref="G148:H148"/>
    <mergeCell ref="I148:J148"/>
    <mergeCell ref="G149:H149"/>
    <mergeCell ref="I149:J149"/>
    <mergeCell ref="G142:H142"/>
    <mergeCell ref="I143:J143"/>
    <mergeCell ref="K143:L143"/>
    <mergeCell ref="K144:L144"/>
    <mergeCell ref="M144:N144"/>
    <mergeCell ref="G143:H143"/>
    <mergeCell ref="G145:H145"/>
    <mergeCell ref="I145:J145"/>
    <mergeCell ref="K145:L145"/>
    <mergeCell ref="M145:N145"/>
    <mergeCell ref="G134:H134"/>
    <mergeCell ref="G135:H135"/>
    <mergeCell ref="I135:J135"/>
    <mergeCell ref="K135:L135"/>
    <mergeCell ref="O145:P145"/>
    <mergeCell ref="G146:H146"/>
    <mergeCell ref="I146:J146"/>
    <mergeCell ref="M143:N143"/>
    <mergeCell ref="O143:P143"/>
    <mergeCell ref="G136:H136"/>
    <mergeCell ref="I136:J136"/>
    <mergeCell ref="K136:L136"/>
    <mergeCell ref="K142:L142"/>
    <mergeCell ref="M142:N142"/>
    <mergeCell ref="G137:L137"/>
    <mergeCell ref="G140:P140"/>
    <mergeCell ref="G141:H141"/>
    <mergeCell ref="I141:L141"/>
    <mergeCell ref="M141:P141"/>
    <mergeCell ref="I142:J142"/>
    <mergeCell ref="O142:P142"/>
    <mergeCell ref="P136:Q136"/>
    <mergeCell ref="P137:Q137"/>
    <mergeCell ref="P138:Q13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AC111"/>
  <sheetViews>
    <sheetView workbookViewId="0"/>
  </sheetViews>
  <sheetFormatPr defaultColWidth="12.5703125" defaultRowHeight="15" customHeight="1" x14ac:dyDescent="0.2"/>
  <cols>
    <col min="1" max="1" width="25.42578125" customWidth="1"/>
    <col min="2" max="2" width="5.28515625" customWidth="1"/>
    <col min="3" max="4" width="12.5703125" customWidth="1"/>
    <col min="5" max="6" width="12.5703125" hidden="1" customWidth="1"/>
  </cols>
  <sheetData>
    <row r="1" spans="1:29" ht="15.75" customHeight="1" x14ac:dyDescent="0.2">
      <c r="G1" s="218" t="s">
        <v>630</v>
      </c>
      <c r="H1" s="213"/>
      <c r="I1" s="213"/>
      <c r="J1" s="213"/>
      <c r="K1" s="213"/>
      <c r="L1" s="213"/>
      <c r="M1" s="213"/>
      <c r="N1" s="213"/>
      <c r="O1" s="213"/>
      <c r="P1" s="208"/>
      <c r="Q1" s="221" t="s">
        <v>631</v>
      </c>
      <c r="R1" s="213"/>
      <c r="S1" s="213"/>
      <c r="T1" s="213"/>
      <c r="U1" s="213"/>
      <c r="V1" s="213"/>
      <c r="W1" s="213"/>
      <c r="X1" s="213"/>
      <c r="Y1" s="213"/>
      <c r="Z1" s="208"/>
      <c r="AA1" s="238" t="s">
        <v>652</v>
      </c>
      <c r="AB1" s="238" t="s">
        <v>653</v>
      </c>
      <c r="AC1" s="238" t="s">
        <v>655</v>
      </c>
    </row>
    <row r="2" spans="1:29" ht="15.75" customHeight="1" x14ac:dyDescent="0.2">
      <c r="A2" s="21" t="s">
        <v>3</v>
      </c>
      <c r="B2" s="21" t="s">
        <v>4</v>
      </c>
      <c r="C2" s="21" t="s">
        <v>5</v>
      </c>
      <c r="D2" s="21" t="s">
        <v>7</v>
      </c>
      <c r="E2" s="21" t="s">
        <v>8</v>
      </c>
      <c r="F2" s="21" t="s">
        <v>9</v>
      </c>
      <c r="G2" s="26" t="s">
        <v>632</v>
      </c>
      <c r="H2" s="26" t="s">
        <v>633</v>
      </c>
      <c r="I2" s="26" t="s">
        <v>634</v>
      </c>
      <c r="J2" s="26" t="s">
        <v>635</v>
      </c>
      <c r="K2" s="26" t="s">
        <v>636</v>
      </c>
      <c r="L2" s="26" t="s">
        <v>637</v>
      </c>
      <c r="M2" s="26" t="s">
        <v>638</v>
      </c>
      <c r="N2" s="26" t="s">
        <v>639</v>
      </c>
      <c r="O2" s="26" t="s">
        <v>640</v>
      </c>
      <c r="P2" s="26" t="s">
        <v>641</v>
      </c>
      <c r="Q2" s="27" t="s">
        <v>642</v>
      </c>
      <c r="R2" s="27" t="s">
        <v>643</v>
      </c>
      <c r="S2" s="27" t="s">
        <v>644</v>
      </c>
      <c r="T2" s="27" t="s">
        <v>645</v>
      </c>
      <c r="U2" s="27" t="s">
        <v>646</v>
      </c>
      <c r="V2" s="27" t="s">
        <v>647</v>
      </c>
      <c r="W2" s="27" t="s">
        <v>648</v>
      </c>
      <c r="X2" s="27" t="s">
        <v>649</v>
      </c>
      <c r="Y2" s="27" t="s">
        <v>650</v>
      </c>
      <c r="Z2" s="27" t="s">
        <v>651</v>
      </c>
      <c r="AA2" s="220"/>
      <c r="AB2" s="220"/>
      <c r="AC2" s="220"/>
    </row>
    <row r="3" spans="1:29" ht="15.75" customHeight="1" x14ac:dyDescent="0.2">
      <c r="A3" s="22" t="s">
        <v>31</v>
      </c>
      <c r="B3" s="22">
        <v>28</v>
      </c>
      <c r="C3" s="22" t="s">
        <v>59</v>
      </c>
      <c r="D3" s="22" t="s">
        <v>34</v>
      </c>
      <c r="E3" s="22"/>
      <c r="F3" s="23" t="s">
        <v>35</v>
      </c>
      <c r="G3" s="22">
        <v>2</v>
      </c>
      <c r="H3" s="22">
        <v>2</v>
      </c>
      <c r="I3" s="22">
        <v>2</v>
      </c>
      <c r="J3" s="22">
        <v>1</v>
      </c>
      <c r="K3" s="22">
        <v>1</v>
      </c>
      <c r="L3" s="22">
        <v>1</v>
      </c>
      <c r="M3" s="22">
        <v>1</v>
      </c>
      <c r="N3" s="22">
        <v>1</v>
      </c>
      <c r="O3" s="22">
        <v>2</v>
      </c>
      <c r="P3" s="22">
        <v>2</v>
      </c>
      <c r="Q3" s="24">
        <v>3</v>
      </c>
      <c r="R3" s="24">
        <v>4</v>
      </c>
      <c r="S3" s="24">
        <v>2</v>
      </c>
      <c r="T3" s="24">
        <v>4</v>
      </c>
      <c r="U3" s="24">
        <v>4</v>
      </c>
      <c r="V3" s="24">
        <v>2</v>
      </c>
      <c r="W3" s="24">
        <v>2</v>
      </c>
      <c r="X3" s="24">
        <v>2</v>
      </c>
      <c r="Y3" s="24">
        <v>3</v>
      </c>
      <c r="Z3" s="29">
        <v>4</v>
      </c>
      <c r="AA3" s="60">
        <f t="shared" ref="AA3:AA22" si="0">SUM(G3:Z3)</f>
        <v>45</v>
      </c>
      <c r="AB3" s="239">
        <f>AVERAGE(AA3:AA22)</f>
        <v>39.450000000000003</v>
      </c>
      <c r="AC3" s="239">
        <f>_xlfn.STDEV.P(AA3:AA22)</f>
        <v>13.669217241671156</v>
      </c>
    </row>
    <row r="4" spans="1:29" ht="15.75" customHeight="1" x14ac:dyDescent="0.2">
      <c r="A4" s="24" t="s">
        <v>37</v>
      </c>
      <c r="B4" s="24">
        <v>27</v>
      </c>
      <c r="C4" s="22" t="s">
        <v>59</v>
      </c>
      <c r="D4" s="24" t="s">
        <v>34</v>
      </c>
      <c r="E4" s="24"/>
      <c r="F4" s="25" t="s">
        <v>40</v>
      </c>
      <c r="G4" s="24">
        <v>5</v>
      </c>
      <c r="H4" s="24">
        <v>5</v>
      </c>
      <c r="I4" s="24">
        <v>5</v>
      </c>
      <c r="J4" s="24">
        <v>1</v>
      </c>
      <c r="K4" s="24">
        <v>1</v>
      </c>
      <c r="L4" s="24">
        <v>1</v>
      </c>
      <c r="M4" s="24">
        <v>1</v>
      </c>
      <c r="N4" s="24">
        <v>1</v>
      </c>
      <c r="O4" s="24">
        <v>1</v>
      </c>
      <c r="P4" s="24">
        <v>1</v>
      </c>
      <c r="Q4" s="24">
        <v>1</v>
      </c>
      <c r="R4" s="24">
        <v>1</v>
      </c>
      <c r="S4" s="24">
        <v>1</v>
      </c>
      <c r="T4" s="24">
        <v>5</v>
      </c>
      <c r="U4" s="24">
        <v>1</v>
      </c>
      <c r="V4" s="24">
        <v>2</v>
      </c>
      <c r="W4" s="24">
        <v>1</v>
      </c>
      <c r="X4" s="24">
        <v>1</v>
      </c>
      <c r="Y4" s="24">
        <v>1</v>
      </c>
      <c r="Z4" s="29">
        <v>5</v>
      </c>
      <c r="AA4" s="60">
        <f t="shared" si="0"/>
        <v>41</v>
      </c>
      <c r="AB4" s="224"/>
      <c r="AC4" s="224"/>
    </row>
    <row r="5" spans="1:29" ht="15.75" customHeight="1" x14ac:dyDescent="0.2">
      <c r="A5" s="24" t="s">
        <v>42</v>
      </c>
      <c r="B5" s="24">
        <v>23</v>
      </c>
      <c r="C5" s="22" t="s">
        <v>59</v>
      </c>
      <c r="D5" s="24" t="s">
        <v>34</v>
      </c>
      <c r="E5" s="24"/>
      <c r="F5" s="24" t="s">
        <v>45</v>
      </c>
      <c r="G5" s="24">
        <v>2</v>
      </c>
      <c r="H5" s="24">
        <v>2</v>
      </c>
      <c r="I5" s="24">
        <v>1</v>
      </c>
      <c r="J5" s="24">
        <v>2</v>
      </c>
      <c r="K5" s="24">
        <v>1</v>
      </c>
      <c r="L5" s="24">
        <v>2</v>
      </c>
      <c r="M5" s="24">
        <v>3</v>
      </c>
      <c r="N5" s="24">
        <v>2</v>
      </c>
      <c r="O5" s="24">
        <v>2</v>
      </c>
      <c r="P5" s="24">
        <v>1</v>
      </c>
      <c r="Q5" s="24">
        <v>2</v>
      </c>
      <c r="R5" s="24">
        <v>4</v>
      </c>
      <c r="S5" s="24">
        <v>2</v>
      </c>
      <c r="T5" s="24">
        <v>2</v>
      </c>
      <c r="U5" s="24">
        <v>3</v>
      </c>
      <c r="V5" s="24">
        <v>2</v>
      </c>
      <c r="W5" s="24">
        <v>2</v>
      </c>
      <c r="X5" s="24">
        <v>1</v>
      </c>
      <c r="Y5" s="24">
        <v>3</v>
      </c>
      <c r="Z5" s="29">
        <v>2</v>
      </c>
      <c r="AA5" s="60">
        <f t="shared" si="0"/>
        <v>41</v>
      </c>
      <c r="AB5" s="224"/>
      <c r="AC5" s="224"/>
    </row>
    <row r="6" spans="1:29" ht="15.75" customHeight="1" x14ac:dyDescent="0.2">
      <c r="A6" s="24" t="s">
        <v>47</v>
      </c>
      <c r="B6" s="24">
        <v>33</v>
      </c>
      <c r="C6" s="22" t="s">
        <v>59</v>
      </c>
      <c r="D6" s="24" t="s">
        <v>51</v>
      </c>
      <c r="E6" s="24"/>
      <c r="F6" s="25" t="s">
        <v>52</v>
      </c>
      <c r="G6" s="24">
        <v>1</v>
      </c>
      <c r="H6" s="24">
        <v>1</v>
      </c>
      <c r="I6" s="24">
        <v>1</v>
      </c>
      <c r="J6" s="24">
        <v>1</v>
      </c>
      <c r="K6" s="24">
        <v>1</v>
      </c>
      <c r="L6" s="24">
        <v>1</v>
      </c>
      <c r="M6" s="24">
        <v>1</v>
      </c>
      <c r="N6" s="24">
        <v>1</v>
      </c>
      <c r="O6" s="24">
        <v>1</v>
      </c>
      <c r="P6" s="24">
        <v>1</v>
      </c>
      <c r="Q6" s="24">
        <v>2</v>
      </c>
      <c r="R6" s="24">
        <v>2</v>
      </c>
      <c r="S6" s="24">
        <v>1</v>
      </c>
      <c r="T6" s="24">
        <v>1</v>
      </c>
      <c r="U6" s="24">
        <v>2</v>
      </c>
      <c r="V6" s="24">
        <v>2</v>
      </c>
      <c r="W6" s="24">
        <v>2</v>
      </c>
      <c r="X6" s="24">
        <v>2</v>
      </c>
      <c r="Y6" s="24">
        <v>2</v>
      </c>
      <c r="Z6" s="29">
        <v>2</v>
      </c>
      <c r="AA6" s="60">
        <f t="shared" si="0"/>
        <v>28</v>
      </c>
      <c r="AB6" s="224"/>
      <c r="AC6" s="224"/>
    </row>
    <row r="7" spans="1:29" ht="15.75" customHeight="1" x14ac:dyDescent="0.2">
      <c r="A7" s="24" t="s">
        <v>54</v>
      </c>
      <c r="B7" s="24">
        <v>20</v>
      </c>
      <c r="C7" s="22" t="s">
        <v>59</v>
      </c>
      <c r="D7" s="24" t="s">
        <v>51</v>
      </c>
      <c r="E7" s="24"/>
      <c r="F7" s="25" t="s">
        <v>56</v>
      </c>
      <c r="G7" s="24">
        <v>2</v>
      </c>
      <c r="H7" s="24">
        <v>1</v>
      </c>
      <c r="I7" s="24">
        <v>1</v>
      </c>
      <c r="J7" s="24">
        <v>1</v>
      </c>
      <c r="K7" s="24">
        <v>1</v>
      </c>
      <c r="L7" s="24">
        <v>1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</v>
      </c>
      <c r="S7" s="24">
        <v>1</v>
      </c>
      <c r="T7" s="24">
        <v>4</v>
      </c>
      <c r="U7" s="24">
        <v>2</v>
      </c>
      <c r="V7" s="24">
        <v>1</v>
      </c>
      <c r="W7" s="24">
        <v>1</v>
      </c>
      <c r="X7" s="24">
        <v>2</v>
      </c>
      <c r="Y7" s="24">
        <v>2</v>
      </c>
      <c r="Z7" s="29">
        <v>5</v>
      </c>
      <c r="AA7" s="60">
        <f t="shared" si="0"/>
        <v>33</v>
      </c>
      <c r="AB7" s="224"/>
      <c r="AC7" s="224"/>
    </row>
    <row r="8" spans="1:29" ht="15.75" customHeight="1" x14ac:dyDescent="0.2">
      <c r="A8" s="24" t="s">
        <v>58</v>
      </c>
      <c r="B8" s="24">
        <v>24</v>
      </c>
      <c r="C8" s="22" t="s">
        <v>59</v>
      </c>
      <c r="D8" s="24" t="s">
        <v>51</v>
      </c>
      <c r="E8" s="24"/>
      <c r="F8" s="25" t="s">
        <v>60</v>
      </c>
      <c r="G8" s="24">
        <v>1</v>
      </c>
      <c r="H8" s="24">
        <v>2</v>
      </c>
      <c r="I8" s="24">
        <v>1</v>
      </c>
      <c r="J8" s="24">
        <v>1</v>
      </c>
      <c r="K8" s="24">
        <v>1</v>
      </c>
      <c r="L8" s="24">
        <v>1</v>
      </c>
      <c r="M8" s="24">
        <v>1</v>
      </c>
      <c r="N8" s="24">
        <v>2</v>
      </c>
      <c r="O8" s="24">
        <v>1</v>
      </c>
      <c r="P8" s="24">
        <v>1</v>
      </c>
      <c r="Q8" s="24">
        <v>1</v>
      </c>
      <c r="R8" s="24">
        <v>2</v>
      </c>
      <c r="S8" s="24">
        <v>1</v>
      </c>
      <c r="T8" s="24">
        <v>5</v>
      </c>
      <c r="U8" s="24">
        <v>2</v>
      </c>
      <c r="V8" s="24">
        <v>1</v>
      </c>
      <c r="W8" s="24">
        <v>1</v>
      </c>
      <c r="X8" s="24">
        <v>1</v>
      </c>
      <c r="Y8" s="24">
        <v>1</v>
      </c>
      <c r="Z8" s="29">
        <v>5</v>
      </c>
      <c r="AA8" s="60">
        <f t="shared" si="0"/>
        <v>32</v>
      </c>
      <c r="AB8" s="224"/>
      <c r="AC8" s="224"/>
    </row>
    <row r="9" spans="1:29" ht="15.75" customHeight="1" x14ac:dyDescent="0.2">
      <c r="A9" s="24" t="s">
        <v>62</v>
      </c>
      <c r="B9" s="24">
        <v>20</v>
      </c>
      <c r="C9" s="22" t="s">
        <v>59</v>
      </c>
      <c r="D9" s="24" t="s">
        <v>51</v>
      </c>
      <c r="E9" s="24"/>
      <c r="F9" s="25" t="s">
        <v>65</v>
      </c>
      <c r="G9" s="24">
        <v>3</v>
      </c>
      <c r="H9" s="24">
        <v>1</v>
      </c>
      <c r="I9" s="24">
        <v>2</v>
      </c>
      <c r="J9" s="24">
        <v>1</v>
      </c>
      <c r="K9" s="24">
        <v>2</v>
      </c>
      <c r="L9" s="24">
        <v>2</v>
      </c>
      <c r="M9" s="24">
        <v>1</v>
      </c>
      <c r="N9" s="24">
        <v>2</v>
      </c>
      <c r="O9" s="24">
        <v>1</v>
      </c>
      <c r="P9" s="24">
        <v>1</v>
      </c>
      <c r="Q9" s="24">
        <v>1</v>
      </c>
      <c r="R9" s="24">
        <v>2</v>
      </c>
      <c r="S9" s="24">
        <v>1</v>
      </c>
      <c r="T9" s="24">
        <v>1</v>
      </c>
      <c r="U9" s="24">
        <v>2</v>
      </c>
      <c r="V9" s="24">
        <v>1</v>
      </c>
      <c r="W9" s="24">
        <v>1</v>
      </c>
      <c r="X9" s="24">
        <v>1</v>
      </c>
      <c r="Y9" s="24">
        <v>1</v>
      </c>
      <c r="Z9" s="29">
        <v>2</v>
      </c>
      <c r="AA9" s="60">
        <f t="shared" si="0"/>
        <v>29</v>
      </c>
      <c r="AB9" s="224"/>
      <c r="AC9" s="224"/>
    </row>
    <row r="10" spans="1:29" ht="15.75" customHeight="1" x14ac:dyDescent="0.2">
      <c r="A10" s="24" t="s">
        <v>67</v>
      </c>
      <c r="B10" s="24">
        <v>25</v>
      </c>
      <c r="C10" s="22" t="s">
        <v>59</v>
      </c>
      <c r="D10" s="24" t="s">
        <v>69</v>
      </c>
      <c r="E10" s="24" t="s">
        <v>70</v>
      </c>
      <c r="F10" s="25" t="s">
        <v>71</v>
      </c>
      <c r="G10" s="24">
        <v>5</v>
      </c>
      <c r="H10" s="24">
        <v>1</v>
      </c>
      <c r="I10" s="24">
        <v>1</v>
      </c>
      <c r="J10" s="24">
        <v>1</v>
      </c>
      <c r="K10" s="24">
        <v>1</v>
      </c>
      <c r="L10" s="24">
        <v>1</v>
      </c>
      <c r="M10" s="24">
        <v>5</v>
      </c>
      <c r="N10" s="24">
        <v>3</v>
      </c>
      <c r="O10" s="24">
        <v>3</v>
      </c>
      <c r="P10" s="24">
        <v>3</v>
      </c>
      <c r="Q10" s="24">
        <v>4</v>
      </c>
      <c r="R10" s="24">
        <v>5</v>
      </c>
      <c r="S10" s="24">
        <v>5</v>
      </c>
      <c r="T10" s="24">
        <v>5</v>
      </c>
      <c r="U10" s="24">
        <v>4</v>
      </c>
      <c r="V10" s="24">
        <v>1</v>
      </c>
      <c r="W10" s="24">
        <v>1</v>
      </c>
      <c r="X10" s="24">
        <v>1</v>
      </c>
      <c r="Y10" s="24">
        <v>4</v>
      </c>
      <c r="Z10" s="29">
        <v>1</v>
      </c>
      <c r="AA10" s="60">
        <f t="shared" si="0"/>
        <v>55</v>
      </c>
      <c r="AB10" s="224"/>
      <c r="AC10" s="224"/>
    </row>
    <row r="11" spans="1:29" ht="15.75" customHeight="1" x14ac:dyDescent="0.2">
      <c r="A11" s="24" t="s">
        <v>73</v>
      </c>
      <c r="B11" s="24">
        <v>35</v>
      </c>
      <c r="C11" s="22" t="s">
        <v>59</v>
      </c>
      <c r="D11" s="24" t="s">
        <v>69</v>
      </c>
      <c r="E11" s="24" t="s">
        <v>76</v>
      </c>
      <c r="F11" s="25" t="s">
        <v>77</v>
      </c>
      <c r="G11" s="24">
        <v>1</v>
      </c>
      <c r="H11" s="24">
        <v>1</v>
      </c>
      <c r="I11" s="24">
        <v>1</v>
      </c>
      <c r="J11" s="24">
        <v>1</v>
      </c>
      <c r="K11" s="24">
        <v>1</v>
      </c>
      <c r="L11" s="24">
        <v>1</v>
      </c>
      <c r="M11" s="24">
        <v>1</v>
      </c>
      <c r="N11" s="24">
        <v>1</v>
      </c>
      <c r="O11" s="24">
        <v>1</v>
      </c>
      <c r="P11" s="24">
        <v>1</v>
      </c>
      <c r="Q11" s="24">
        <v>1</v>
      </c>
      <c r="R11" s="24">
        <v>1</v>
      </c>
      <c r="S11" s="24">
        <v>1</v>
      </c>
      <c r="T11" s="24">
        <v>1</v>
      </c>
      <c r="U11" s="24">
        <v>1</v>
      </c>
      <c r="V11" s="24">
        <v>1</v>
      </c>
      <c r="W11" s="24">
        <v>1</v>
      </c>
      <c r="X11" s="24">
        <v>1</v>
      </c>
      <c r="Y11" s="24">
        <v>1</v>
      </c>
      <c r="Z11" s="29">
        <v>1</v>
      </c>
      <c r="AA11" s="60">
        <f t="shared" si="0"/>
        <v>20</v>
      </c>
      <c r="AB11" s="224"/>
      <c r="AC11" s="224"/>
    </row>
    <row r="12" spans="1:29" ht="15.75" customHeight="1" x14ac:dyDescent="0.2">
      <c r="A12" s="24" t="s">
        <v>79</v>
      </c>
      <c r="B12" s="24">
        <v>22</v>
      </c>
      <c r="C12" s="22" t="s">
        <v>59</v>
      </c>
      <c r="D12" s="24" t="s">
        <v>69</v>
      </c>
      <c r="E12" s="24" t="s">
        <v>81</v>
      </c>
      <c r="F12" s="25" t="s">
        <v>82</v>
      </c>
      <c r="G12" s="24">
        <v>3</v>
      </c>
      <c r="H12" s="24">
        <v>3</v>
      </c>
      <c r="I12" s="24">
        <v>1</v>
      </c>
      <c r="J12" s="24">
        <v>1</v>
      </c>
      <c r="K12" s="24">
        <v>3</v>
      </c>
      <c r="L12" s="24">
        <v>1</v>
      </c>
      <c r="M12" s="24">
        <v>2</v>
      </c>
      <c r="N12" s="24">
        <v>1</v>
      </c>
      <c r="O12" s="24">
        <v>2</v>
      </c>
      <c r="P12" s="24">
        <v>1</v>
      </c>
      <c r="Q12" s="24">
        <v>3</v>
      </c>
      <c r="R12" s="24">
        <v>3</v>
      </c>
      <c r="S12" s="24">
        <v>1</v>
      </c>
      <c r="T12" s="24">
        <v>5</v>
      </c>
      <c r="U12" s="24">
        <v>4</v>
      </c>
      <c r="V12" s="24">
        <v>1</v>
      </c>
      <c r="W12" s="24">
        <v>1</v>
      </c>
      <c r="X12" s="24">
        <v>3</v>
      </c>
      <c r="Y12" s="24">
        <v>2</v>
      </c>
      <c r="Z12" s="29">
        <v>5</v>
      </c>
      <c r="AA12" s="60">
        <f t="shared" si="0"/>
        <v>46</v>
      </c>
      <c r="AB12" s="224"/>
      <c r="AC12" s="224"/>
    </row>
    <row r="13" spans="1:29" ht="15.75" customHeight="1" x14ac:dyDescent="0.2">
      <c r="A13" s="24" t="s">
        <v>95</v>
      </c>
      <c r="B13" s="24">
        <v>22</v>
      </c>
      <c r="C13" s="24" t="s">
        <v>188</v>
      </c>
      <c r="D13" s="24" t="s">
        <v>98</v>
      </c>
      <c r="E13" s="24" t="s">
        <v>99</v>
      </c>
      <c r="F13" s="25" t="s">
        <v>100</v>
      </c>
      <c r="G13" s="24">
        <v>4</v>
      </c>
      <c r="H13" s="24">
        <v>5</v>
      </c>
      <c r="I13" s="24">
        <v>4</v>
      </c>
      <c r="J13" s="24">
        <v>4</v>
      </c>
      <c r="K13" s="24">
        <v>5</v>
      </c>
      <c r="L13" s="24">
        <v>4</v>
      </c>
      <c r="M13" s="24">
        <v>4</v>
      </c>
      <c r="N13" s="24">
        <v>5</v>
      </c>
      <c r="O13" s="24">
        <v>4</v>
      </c>
      <c r="P13" s="24">
        <v>4</v>
      </c>
      <c r="Q13" s="24">
        <v>4</v>
      </c>
      <c r="R13" s="24">
        <v>4</v>
      </c>
      <c r="S13" s="24">
        <v>5</v>
      </c>
      <c r="T13" s="24">
        <v>5</v>
      </c>
      <c r="U13" s="24">
        <v>5</v>
      </c>
      <c r="V13" s="24">
        <v>4</v>
      </c>
      <c r="W13" s="24">
        <v>4</v>
      </c>
      <c r="X13" s="24">
        <v>5</v>
      </c>
      <c r="Y13" s="24">
        <v>5</v>
      </c>
      <c r="Z13" s="29">
        <v>4</v>
      </c>
      <c r="AA13" s="60">
        <f t="shared" si="0"/>
        <v>88</v>
      </c>
      <c r="AB13" s="224"/>
      <c r="AC13" s="224"/>
    </row>
    <row r="14" spans="1:29" ht="15.75" customHeight="1" x14ac:dyDescent="0.2">
      <c r="A14" s="24" t="s">
        <v>187</v>
      </c>
      <c r="B14" s="24">
        <v>19</v>
      </c>
      <c r="C14" s="24" t="s">
        <v>188</v>
      </c>
      <c r="D14" s="24" t="s">
        <v>69</v>
      </c>
      <c r="E14" s="24" t="s">
        <v>190</v>
      </c>
      <c r="F14" s="25" t="s">
        <v>191</v>
      </c>
      <c r="G14" s="24">
        <v>3</v>
      </c>
      <c r="H14" s="24">
        <v>3</v>
      </c>
      <c r="I14" s="24">
        <v>1</v>
      </c>
      <c r="J14" s="24">
        <v>2</v>
      </c>
      <c r="K14" s="24">
        <v>1</v>
      </c>
      <c r="L14" s="24">
        <v>1</v>
      </c>
      <c r="M14" s="24">
        <v>2</v>
      </c>
      <c r="N14" s="24">
        <v>1</v>
      </c>
      <c r="O14" s="24">
        <v>1</v>
      </c>
      <c r="P14" s="24">
        <v>1</v>
      </c>
      <c r="Q14" s="24">
        <v>1</v>
      </c>
      <c r="R14" s="24">
        <v>2</v>
      </c>
      <c r="S14" s="24">
        <v>2</v>
      </c>
      <c r="T14" s="24">
        <v>5</v>
      </c>
      <c r="U14" s="24">
        <v>2</v>
      </c>
      <c r="V14" s="24">
        <v>2</v>
      </c>
      <c r="W14" s="24">
        <v>2</v>
      </c>
      <c r="X14" s="24">
        <v>2</v>
      </c>
      <c r="Y14" s="24">
        <v>2</v>
      </c>
      <c r="Z14" s="29">
        <v>5</v>
      </c>
      <c r="AA14" s="60">
        <f t="shared" si="0"/>
        <v>41</v>
      </c>
      <c r="AB14" s="224"/>
      <c r="AC14" s="224"/>
    </row>
    <row r="15" spans="1:29" ht="15.75" customHeight="1" x14ac:dyDescent="0.2">
      <c r="A15" s="24" t="s">
        <v>193</v>
      </c>
      <c r="B15" s="24">
        <v>22</v>
      </c>
      <c r="C15" s="24" t="s">
        <v>188</v>
      </c>
      <c r="D15" s="24" t="s">
        <v>627</v>
      </c>
      <c r="E15" s="24" t="s">
        <v>197</v>
      </c>
      <c r="F15" s="25" t="s">
        <v>198</v>
      </c>
      <c r="G15" s="24">
        <v>1</v>
      </c>
      <c r="H15" s="24">
        <v>3</v>
      </c>
      <c r="I15" s="24">
        <v>2</v>
      </c>
      <c r="J15" s="24">
        <v>2</v>
      </c>
      <c r="K15" s="24">
        <v>2</v>
      </c>
      <c r="L15" s="24">
        <v>2</v>
      </c>
      <c r="M15" s="24">
        <v>2</v>
      </c>
      <c r="N15" s="24">
        <v>1</v>
      </c>
      <c r="O15" s="24">
        <v>3</v>
      </c>
      <c r="P15" s="24">
        <v>2</v>
      </c>
      <c r="Q15" s="24">
        <v>1</v>
      </c>
      <c r="R15" s="24">
        <v>1</v>
      </c>
      <c r="S15" s="24">
        <v>1</v>
      </c>
      <c r="T15" s="24">
        <v>3</v>
      </c>
      <c r="U15" s="24">
        <v>1</v>
      </c>
      <c r="V15" s="24">
        <v>1</v>
      </c>
      <c r="W15" s="24">
        <v>2</v>
      </c>
      <c r="X15" s="24">
        <v>1</v>
      </c>
      <c r="Y15" s="24">
        <v>1</v>
      </c>
      <c r="Z15" s="29">
        <v>1</v>
      </c>
      <c r="AA15" s="60">
        <f t="shared" si="0"/>
        <v>33</v>
      </c>
      <c r="AB15" s="224"/>
      <c r="AC15" s="224"/>
    </row>
    <row r="16" spans="1:29" ht="15.75" customHeight="1" x14ac:dyDescent="0.2">
      <c r="A16" s="24" t="s">
        <v>204</v>
      </c>
      <c r="B16" s="24">
        <v>19</v>
      </c>
      <c r="C16" s="24" t="s">
        <v>188</v>
      </c>
      <c r="D16" s="24" t="s">
        <v>627</v>
      </c>
      <c r="E16" s="24" t="s">
        <v>208</v>
      </c>
      <c r="F16" s="25" t="s">
        <v>209</v>
      </c>
      <c r="G16" s="24">
        <v>2</v>
      </c>
      <c r="H16" s="24">
        <v>1</v>
      </c>
      <c r="I16" s="24">
        <v>1</v>
      </c>
      <c r="J16" s="24">
        <v>1</v>
      </c>
      <c r="K16" s="24">
        <v>1</v>
      </c>
      <c r="L16" s="24">
        <v>1</v>
      </c>
      <c r="M16" s="24">
        <v>3</v>
      </c>
      <c r="N16" s="24">
        <v>1</v>
      </c>
      <c r="O16" s="24">
        <v>2</v>
      </c>
      <c r="P16" s="24">
        <v>3</v>
      </c>
      <c r="Q16" s="24">
        <v>2</v>
      </c>
      <c r="R16" s="24">
        <v>2</v>
      </c>
      <c r="S16" s="24">
        <v>2</v>
      </c>
      <c r="T16" s="24">
        <v>5</v>
      </c>
      <c r="U16" s="24">
        <v>4</v>
      </c>
      <c r="V16" s="24">
        <v>2</v>
      </c>
      <c r="W16" s="24">
        <v>1</v>
      </c>
      <c r="X16" s="24">
        <v>1</v>
      </c>
      <c r="Y16" s="24">
        <v>2</v>
      </c>
      <c r="Z16" s="29">
        <v>4</v>
      </c>
      <c r="AA16" s="60">
        <f t="shared" si="0"/>
        <v>41</v>
      </c>
      <c r="AB16" s="224"/>
      <c r="AC16" s="224"/>
    </row>
    <row r="17" spans="1:29" ht="15.75" customHeight="1" x14ac:dyDescent="0.2">
      <c r="A17" s="24" t="s">
        <v>211</v>
      </c>
      <c r="B17" s="24">
        <v>23</v>
      </c>
      <c r="C17" s="24" t="s">
        <v>188</v>
      </c>
      <c r="D17" s="24" t="s">
        <v>627</v>
      </c>
      <c r="E17" s="24" t="s">
        <v>214</v>
      </c>
      <c r="F17" s="25" t="s">
        <v>215</v>
      </c>
      <c r="G17" s="24">
        <v>3</v>
      </c>
      <c r="H17" s="24">
        <v>2</v>
      </c>
      <c r="I17" s="24">
        <v>2</v>
      </c>
      <c r="J17" s="24">
        <v>1</v>
      </c>
      <c r="K17" s="24">
        <v>2</v>
      </c>
      <c r="L17" s="24">
        <v>2</v>
      </c>
      <c r="M17" s="24">
        <v>1</v>
      </c>
      <c r="N17" s="24">
        <v>2</v>
      </c>
      <c r="O17" s="24">
        <v>3</v>
      </c>
      <c r="P17" s="24">
        <v>1</v>
      </c>
      <c r="Q17" s="24">
        <v>2</v>
      </c>
      <c r="R17" s="24">
        <v>2</v>
      </c>
      <c r="S17" s="24">
        <v>1</v>
      </c>
      <c r="T17" s="24">
        <v>4</v>
      </c>
      <c r="U17" s="24">
        <v>2</v>
      </c>
      <c r="V17" s="24">
        <v>1</v>
      </c>
      <c r="W17" s="24">
        <v>1</v>
      </c>
      <c r="X17" s="24">
        <v>2</v>
      </c>
      <c r="Y17" s="24">
        <v>1</v>
      </c>
      <c r="Z17" s="29">
        <v>1</v>
      </c>
      <c r="AA17" s="60">
        <f t="shared" si="0"/>
        <v>36</v>
      </c>
      <c r="AB17" s="224"/>
      <c r="AC17" s="224"/>
    </row>
    <row r="18" spans="1:29" ht="15.75" customHeight="1" x14ac:dyDescent="0.2">
      <c r="A18" s="24" t="s">
        <v>217</v>
      </c>
      <c r="B18" s="24">
        <v>25</v>
      </c>
      <c r="C18" s="24" t="s">
        <v>188</v>
      </c>
      <c r="D18" s="24" t="s">
        <v>627</v>
      </c>
      <c r="E18" s="24" t="s">
        <v>220</v>
      </c>
      <c r="F18" s="25" t="s">
        <v>221</v>
      </c>
      <c r="G18" s="24">
        <v>3</v>
      </c>
      <c r="H18" s="24">
        <v>2</v>
      </c>
      <c r="I18" s="24">
        <v>2</v>
      </c>
      <c r="J18" s="24">
        <v>1</v>
      </c>
      <c r="K18" s="24">
        <v>3</v>
      </c>
      <c r="L18" s="24">
        <v>2</v>
      </c>
      <c r="M18" s="24">
        <v>3</v>
      </c>
      <c r="N18" s="24">
        <v>3</v>
      </c>
      <c r="O18" s="24">
        <v>4</v>
      </c>
      <c r="P18" s="24">
        <v>1</v>
      </c>
      <c r="Q18" s="24">
        <v>1</v>
      </c>
      <c r="R18" s="24">
        <v>2</v>
      </c>
      <c r="S18" s="24">
        <v>1</v>
      </c>
      <c r="T18" s="24">
        <v>5</v>
      </c>
      <c r="U18" s="24">
        <v>2</v>
      </c>
      <c r="V18" s="24">
        <v>1</v>
      </c>
      <c r="W18" s="24">
        <v>1</v>
      </c>
      <c r="X18" s="24">
        <v>1</v>
      </c>
      <c r="Y18" s="24">
        <v>2</v>
      </c>
      <c r="Z18" s="29">
        <v>4</v>
      </c>
      <c r="AA18" s="60">
        <f t="shared" si="0"/>
        <v>44</v>
      </c>
      <c r="AB18" s="224"/>
      <c r="AC18" s="224"/>
    </row>
    <row r="19" spans="1:29" ht="15.75" customHeight="1" x14ac:dyDescent="0.2">
      <c r="A19" s="24" t="s">
        <v>223</v>
      </c>
      <c r="B19" s="24">
        <v>24</v>
      </c>
      <c r="C19" s="24" t="s">
        <v>188</v>
      </c>
      <c r="D19" s="24" t="s">
        <v>627</v>
      </c>
      <c r="E19" s="24" t="s">
        <v>226</v>
      </c>
      <c r="F19" s="25" t="s">
        <v>227</v>
      </c>
      <c r="G19" s="24">
        <v>3</v>
      </c>
      <c r="H19" s="24">
        <v>1</v>
      </c>
      <c r="I19" s="24">
        <v>1</v>
      </c>
      <c r="J19" s="24">
        <v>1</v>
      </c>
      <c r="K19" s="24">
        <v>1</v>
      </c>
      <c r="L19" s="24">
        <v>1</v>
      </c>
      <c r="M19" s="24">
        <v>2</v>
      </c>
      <c r="N19" s="24">
        <v>2</v>
      </c>
      <c r="O19" s="24">
        <v>1</v>
      </c>
      <c r="P19" s="24">
        <v>1</v>
      </c>
      <c r="Q19" s="24">
        <v>2</v>
      </c>
      <c r="R19" s="24">
        <v>2</v>
      </c>
      <c r="S19" s="24">
        <v>1</v>
      </c>
      <c r="T19" s="24">
        <v>4</v>
      </c>
      <c r="U19" s="24">
        <v>1</v>
      </c>
      <c r="V19" s="24">
        <v>1</v>
      </c>
      <c r="W19" s="24">
        <v>2</v>
      </c>
      <c r="X19" s="24">
        <v>1</v>
      </c>
      <c r="Y19" s="24">
        <v>2</v>
      </c>
      <c r="Z19" s="29">
        <v>5</v>
      </c>
      <c r="AA19" s="60">
        <f t="shared" si="0"/>
        <v>35</v>
      </c>
      <c r="AB19" s="224"/>
      <c r="AC19" s="224"/>
    </row>
    <row r="20" spans="1:29" ht="15.75" customHeight="1" x14ac:dyDescent="0.2">
      <c r="A20" s="24" t="s">
        <v>229</v>
      </c>
      <c r="B20" s="24">
        <v>24</v>
      </c>
      <c r="C20" s="24" t="s">
        <v>188</v>
      </c>
      <c r="D20" s="24" t="s">
        <v>69</v>
      </c>
      <c r="E20" s="24" t="s">
        <v>231</v>
      </c>
      <c r="F20" s="25" t="s">
        <v>232</v>
      </c>
      <c r="G20" s="24">
        <v>3</v>
      </c>
      <c r="H20" s="24">
        <v>2</v>
      </c>
      <c r="I20" s="24">
        <v>1</v>
      </c>
      <c r="J20" s="24">
        <v>2</v>
      </c>
      <c r="K20" s="24">
        <v>3</v>
      </c>
      <c r="L20" s="24">
        <v>1</v>
      </c>
      <c r="M20" s="24">
        <v>4</v>
      </c>
      <c r="N20" s="24">
        <v>3</v>
      </c>
      <c r="O20" s="24">
        <v>3</v>
      </c>
      <c r="P20" s="24">
        <v>3</v>
      </c>
      <c r="Q20" s="24">
        <v>2</v>
      </c>
      <c r="R20" s="24">
        <v>2</v>
      </c>
      <c r="S20" s="24">
        <v>1</v>
      </c>
      <c r="T20" s="24">
        <v>3</v>
      </c>
      <c r="U20" s="24">
        <v>2</v>
      </c>
      <c r="V20" s="24">
        <v>1</v>
      </c>
      <c r="W20" s="24">
        <v>1</v>
      </c>
      <c r="X20" s="24">
        <v>1</v>
      </c>
      <c r="Y20" s="24">
        <v>2</v>
      </c>
      <c r="Z20" s="29">
        <v>2</v>
      </c>
      <c r="AA20" s="60">
        <f t="shared" si="0"/>
        <v>42</v>
      </c>
      <c r="AB20" s="224"/>
      <c r="AC20" s="224"/>
    </row>
    <row r="21" spans="1:29" ht="15.75" customHeight="1" x14ac:dyDescent="0.2">
      <c r="A21" s="24" t="s">
        <v>234</v>
      </c>
      <c r="B21" s="24">
        <v>25</v>
      </c>
      <c r="C21" s="24" t="s">
        <v>188</v>
      </c>
      <c r="D21" s="24" t="s">
        <v>627</v>
      </c>
      <c r="E21" s="24" t="s">
        <v>239</v>
      </c>
      <c r="F21" s="25" t="s">
        <v>240</v>
      </c>
      <c r="G21" s="24">
        <v>2</v>
      </c>
      <c r="H21" s="24">
        <v>2</v>
      </c>
      <c r="I21" s="24">
        <v>1</v>
      </c>
      <c r="J21" s="24">
        <v>1</v>
      </c>
      <c r="K21" s="24">
        <v>2</v>
      </c>
      <c r="L21" s="24">
        <v>1</v>
      </c>
      <c r="M21" s="24">
        <v>1</v>
      </c>
      <c r="N21" s="24">
        <v>1</v>
      </c>
      <c r="O21" s="24">
        <v>1</v>
      </c>
      <c r="P21" s="24">
        <v>1</v>
      </c>
      <c r="Q21" s="24">
        <v>2</v>
      </c>
      <c r="R21" s="24">
        <v>2</v>
      </c>
      <c r="S21" s="24">
        <v>2</v>
      </c>
      <c r="T21" s="24">
        <v>3</v>
      </c>
      <c r="U21" s="24">
        <v>2</v>
      </c>
      <c r="V21" s="24">
        <v>2</v>
      </c>
      <c r="W21" s="24">
        <v>1</v>
      </c>
      <c r="X21" s="24">
        <v>2</v>
      </c>
      <c r="Y21" s="24">
        <v>1</v>
      </c>
      <c r="Z21" s="29">
        <v>4</v>
      </c>
      <c r="AA21" s="60">
        <f t="shared" si="0"/>
        <v>34</v>
      </c>
      <c r="AB21" s="224"/>
      <c r="AC21" s="224"/>
    </row>
    <row r="22" spans="1:29" ht="15.75" customHeight="1" x14ac:dyDescent="0.2">
      <c r="A22" s="24" t="s">
        <v>242</v>
      </c>
      <c r="B22" s="24">
        <v>33</v>
      </c>
      <c r="C22" s="24" t="s">
        <v>188</v>
      </c>
      <c r="D22" s="24" t="s">
        <v>627</v>
      </c>
      <c r="E22" s="24" t="s">
        <v>246</v>
      </c>
      <c r="F22" s="25" t="s">
        <v>247</v>
      </c>
      <c r="G22" s="24">
        <v>1</v>
      </c>
      <c r="H22" s="24">
        <v>1</v>
      </c>
      <c r="I22" s="24">
        <v>1</v>
      </c>
      <c r="J22" s="24">
        <v>1</v>
      </c>
      <c r="K22" s="24">
        <v>1</v>
      </c>
      <c r="L22" s="24">
        <v>1</v>
      </c>
      <c r="M22" s="24">
        <v>1</v>
      </c>
      <c r="N22" s="24">
        <v>2</v>
      </c>
      <c r="O22" s="24">
        <v>1</v>
      </c>
      <c r="P22" s="24">
        <v>1</v>
      </c>
      <c r="Q22" s="24">
        <v>1</v>
      </c>
      <c r="R22" s="24">
        <v>1</v>
      </c>
      <c r="S22" s="24">
        <v>1</v>
      </c>
      <c r="T22" s="24">
        <v>3</v>
      </c>
      <c r="U22" s="24">
        <v>1</v>
      </c>
      <c r="V22" s="24">
        <v>1</v>
      </c>
      <c r="W22" s="24">
        <v>1</v>
      </c>
      <c r="X22" s="24">
        <v>1</v>
      </c>
      <c r="Y22" s="24">
        <v>1</v>
      </c>
      <c r="Z22" s="29">
        <v>3</v>
      </c>
      <c r="AA22" s="60">
        <f t="shared" si="0"/>
        <v>25</v>
      </c>
      <c r="AB22" s="220"/>
      <c r="AC22" s="220"/>
    </row>
    <row r="23" spans="1:29" ht="15.75" hidden="1" customHeight="1" x14ac:dyDescent="0.2">
      <c r="A23" s="24" t="s">
        <v>249</v>
      </c>
      <c r="B23" s="24">
        <v>39</v>
      </c>
      <c r="C23" s="24" t="s">
        <v>188</v>
      </c>
      <c r="D23" s="24" t="s">
        <v>627</v>
      </c>
      <c r="E23" s="24" t="s">
        <v>252</v>
      </c>
      <c r="F23" s="25" t="s">
        <v>253</v>
      </c>
      <c r="G23" s="24">
        <v>1</v>
      </c>
      <c r="H23" s="24">
        <v>1</v>
      </c>
      <c r="I23" s="24">
        <v>1</v>
      </c>
      <c r="J23" s="24">
        <v>1</v>
      </c>
      <c r="K23" s="24">
        <v>1</v>
      </c>
      <c r="L23" s="24">
        <v>1</v>
      </c>
      <c r="M23" s="24">
        <v>1</v>
      </c>
      <c r="N23" s="24">
        <v>1</v>
      </c>
      <c r="O23" s="24">
        <v>1</v>
      </c>
      <c r="P23" s="24">
        <v>1</v>
      </c>
      <c r="Q23" s="24">
        <v>1</v>
      </c>
      <c r="R23" s="24">
        <v>1</v>
      </c>
      <c r="S23" s="24">
        <v>2</v>
      </c>
      <c r="T23" s="24">
        <v>5</v>
      </c>
      <c r="U23" s="24">
        <v>1</v>
      </c>
      <c r="V23" s="24">
        <v>1</v>
      </c>
      <c r="W23" s="24">
        <v>1</v>
      </c>
      <c r="X23" s="24">
        <v>1</v>
      </c>
      <c r="Y23" s="24">
        <v>1</v>
      </c>
      <c r="Z23" s="24">
        <v>5</v>
      </c>
      <c r="AA23" s="20"/>
      <c r="AB23" s="20"/>
      <c r="AC23" s="20"/>
    </row>
    <row r="24" spans="1:29" ht="15.75" hidden="1" customHeight="1" x14ac:dyDescent="0.2">
      <c r="A24" s="24" t="s">
        <v>255</v>
      </c>
      <c r="B24" s="24">
        <v>30</v>
      </c>
      <c r="C24" s="24" t="s">
        <v>188</v>
      </c>
      <c r="D24" s="24" t="s">
        <v>627</v>
      </c>
      <c r="E24" s="24" t="s">
        <v>257</v>
      </c>
      <c r="F24" s="25" t="s">
        <v>258</v>
      </c>
      <c r="G24" s="24">
        <v>3</v>
      </c>
      <c r="H24" s="24">
        <v>1</v>
      </c>
      <c r="I24" s="24">
        <v>1</v>
      </c>
      <c r="J24" s="24">
        <v>2</v>
      </c>
      <c r="K24" s="24">
        <v>2</v>
      </c>
      <c r="L24" s="24">
        <v>1</v>
      </c>
      <c r="M24" s="24">
        <v>2</v>
      </c>
      <c r="N24" s="24">
        <v>2</v>
      </c>
      <c r="O24" s="24">
        <v>2</v>
      </c>
      <c r="P24" s="24">
        <v>2</v>
      </c>
      <c r="Q24" s="24">
        <v>2</v>
      </c>
      <c r="R24" s="24">
        <v>3</v>
      </c>
      <c r="S24" s="24">
        <v>2</v>
      </c>
      <c r="T24" s="24">
        <v>5</v>
      </c>
      <c r="U24" s="24">
        <v>2</v>
      </c>
      <c r="V24" s="24">
        <v>2</v>
      </c>
      <c r="W24" s="24">
        <v>2</v>
      </c>
      <c r="X24" s="24">
        <v>2</v>
      </c>
      <c r="Y24" s="24">
        <v>2</v>
      </c>
      <c r="Z24" s="24">
        <v>5</v>
      </c>
      <c r="AA24" s="20"/>
      <c r="AB24" s="20"/>
      <c r="AC24" s="20"/>
    </row>
    <row r="25" spans="1:29" ht="15.75" hidden="1" customHeight="1" x14ac:dyDescent="0.2">
      <c r="A25" s="24" t="s">
        <v>260</v>
      </c>
      <c r="B25" s="24">
        <v>35</v>
      </c>
      <c r="C25" s="24" t="s">
        <v>188</v>
      </c>
      <c r="D25" s="24" t="s">
        <v>627</v>
      </c>
      <c r="E25" s="24" t="s">
        <v>262</v>
      </c>
      <c r="F25" s="25" t="s">
        <v>263</v>
      </c>
      <c r="G25" s="24">
        <v>2</v>
      </c>
      <c r="H25" s="24">
        <v>3</v>
      </c>
      <c r="I25" s="24">
        <v>3</v>
      </c>
      <c r="J25" s="24">
        <v>1</v>
      </c>
      <c r="K25" s="24">
        <v>3</v>
      </c>
      <c r="L25" s="24">
        <v>1</v>
      </c>
      <c r="M25" s="24">
        <v>2</v>
      </c>
      <c r="N25" s="24">
        <v>2</v>
      </c>
      <c r="O25" s="24">
        <v>1</v>
      </c>
      <c r="P25" s="24">
        <v>1</v>
      </c>
      <c r="Q25" s="24">
        <v>2</v>
      </c>
      <c r="R25" s="24">
        <v>2</v>
      </c>
      <c r="S25" s="24">
        <v>3</v>
      </c>
      <c r="T25" s="24">
        <v>3</v>
      </c>
      <c r="U25" s="24">
        <v>2</v>
      </c>
      <c r="V25" s="24">
        <v>2</v>
      </c>
      <c r="W25" s="24">
        <v>2</v>
      </c>
      <c r="X25" s="24">
        <v>2</v>
      </c>
      <c r="Y25" s="24">
        <v>2</v>
      </c>
      <c r="Z25" s="24">
        <v>3</v>
      </c>
      <c r="AA25" s="20"/>
      <c r="AB25" s="20"/>
      <c r="AC25" s="20"/>
    </row>
    <row r="26" spans="1:29" ht="15.75" hidden="1" customHeight="1" x14ac:dyDescent="0.2">
      <c r="A26" s="24" t="s">
        <v>265</v>
      </c>
      <c r="B26" s="24">
        <v>30</v>
      </c>
      <c r="C26" s="24" t="s">
        <v>188</v>
      </c>
      <c r="D26" s="24" t="s">
        <v>627</v>
      </c>
      <c r="E26" s="24" t="s">
        <v>269</v>
      </c>
      <c r="F26" s="25" t="s">
        <v>270</v>
      </c>
      <c r="G26" s="24">
        <v>1</v>
      </c>
      <c r="H26" s="24">
        <v>1</v>
      </c>
      <c r="I26" s="24">
        <v>1</v>
      </c>
      <c r="J26" s="24">
        <v>1</v>
      </c>
      <c r="K26" s="24">
        <v>1</v>
      </c>
      <c r="L26" s="24">
        <v>1</v>
      </c>
      <c r="M26" s="24">
        <v>1</v>
      </c>
      <c r="N26" s="24">
        <v>1</v>
      </c>
      <c r="O26" s="24">
        <v>1</v>
      </c>
      <c r="P26" s="24">
        <v>1</v>
      </c>
      <c r="Q26" s="24">
        <v>3</v>
      </c>
      <c r="R26" s="24">
        <v>2</v>
      </c>
      <c r="S26" s="24">
        <v>2</v>
      </c>
      <c r="T26" s="24">
        <v>5</v>
      </c>
      <c r="U26" s="24">
        <v>2</v>
      </c>
      <c r="V26" s="24">
        <v>2</v>
      </c>
      <c r="W26" s="24">
        <v>1</v>
      </c>
      <c r="X26" s="24">
        <v>1</v>
      </c>
      <c r="Y26" s="24">
        <v>1</v>
      </c>
      <c r="Z26" s="24">
        <v>5</v>
      </c>
      <c r="AA26" s="20"/>
      <c r="AB26" s="20"/>
      <c r="AC26" s="20"/>
    </row>
    <row r="27" spans="1:29" ht="15.75" hidden="1" customHeight="1" x14ac:dyDescent="0.2">
      <c r="A27" s="24" t="s">
        <v>283</v>
      </c>
      <c r="B27" s="24">
        <v>22</v>
      </c>
      <c r="C27" s="24" t="s">
        <v>188</v>
      </c>
      <c r="D27" s="24" t="s">
        <v>627</v>
      </c>
      <c r="E27" s="24" t="s">
        <v>286</v>
      </c>
      <c r="F27" s="25" t="s">
        <v>287</v>
      </c>
      <c r="G27" s="24">
        <v>3</v>
      </c>
      <c r="H27" s="24">
        <v>2</v>
      </c>
      <c r="I27" s="24">
        <v>3</v>
      </c>
      <c r="J27" s="24">
        <v>2</v>
      </c>
      <c r="K27" s="24">
        <v>3</v>
      </c>
      <c r="L27" s="24">
        <v>2</v>
      </c>
      <c r="M27" s="24">
        <v>2</v>
      </c>
      <c r="N27" s="24">
        <v>2</v>
      </c>
      <c r="O27" s="24">
        <v>2</v>
      </c>
      <c r="P27" s="24">
        <v>2</v>
      </c>
      <c r="Q27" s="24">
        <v>2</v>
      </c>
      <c r="R27" s="24">
        <v>2</v>
      </c>
      <c r="S27" s="24">
        <v>2</v>
      </c>
      <c r="T27" s="24">
        <v>4</v>
      </c>
      <c r="U27" s="24"/>
      <c r="V27" s="24">
        <v>2</v>
      </c>
      <c r="W27" s="24">
        <v>2</v>
      </c>
      <c r="X27" s="24">
        <v>2</v>
      </c>
      <c r="Y27" s="24">
        <v>2</v>
      </c>
      <c r="Z27" s="24">
        <v>4</v>
      </c>
      <c r="AA27" s="20"/>
      <c r="AB27" s="20"/>
      <c r="AC27" s="20"/>
    </row>
    <row r="28" spans="1:29" ht="15.75" hidden="1" customHeight="1" x14ac:dyDescent="0.2">
      <c r="A28" s="24" t="s">
        <v>294</v>
      </c>
      <c r="B28" s="24">
        <v>20</v>
      </c>
      <c r="C28" s="24" t="s">
        <v>188</v>
      </c>
      <c r="D28" s="24" t="s">
        <v>626</v>
      </c>
      <c r="E28" s="24" t="s">
        <v>298</v>
      </c>
      <c r="F28" s="25" t="s">
        <v>299</v>
      </c>
      <c r="G28" s="24">
        <v>1</v>
      </c>
      <c r="H28" s="24">
        <v>2</v>
      </c>
      <c r="I28" s="24">
        <v>1</v>
      </c>
      <c r="J28" s="24">
        <v>1</v>
      </c>
      <c r="K28" s="24">
        <v>1</v>
      </c>
      <c r="L28" s="24">
        <v>2</v>
      </c>
      <c r="M28" s="24">
        <v>2</v>
      </c>
      <c r="N28" s="24">
        <v>2</v>
      </c>
      <c r="O28" s="24">
        <v>2</v>
      </c>
      <c r="P28" s="24">
        <v>1</v>
      </c>
      <c r="Q28" s="24">
        <v>1</v>
      </c>
      <c r="R28" s="24">
        <v>2</v>
      </c>
      <c r="S28" s="24">
        <v>3</v>
      </c>
      <c r="T28" s="24">
        <v>2</v>
      </c>
      <c r="U28" s="24">
        <v>3</v>
      </c>
      <c r="V28" s="24">
        <v>2</v>
      </c>
      <c r="W28" s="24">
        <v>2</v>
      </c>
      <c r="X28" s="24">
        <v>2</v>
      </c>
      <c r="Y28" s="24">
        <v>2</v>
      </c>
      <c r="Z28" s="24">
        <v>4</v>
      </c>
      <c r="AA28" s="20"/>
      <c r="AB28" s="20"/>
      <c r="AC28" s="20"/>
    </row>
    <row r="29" spans="1:29" ht="15.75" hidden="1" customHeight="1" x14ac:dyDescent="0.2">
      <c r="A29" s="24" t="s">
        <v>301</v>
      </c>
      <c r="B29" s="24">
        <v>22</v>
      </c>
      <c r="C29" s="24" t="s">
        <v>188</v>
      </c>
      <c r="D29" s="24" t="s">
        <v>69</v>
      </c>
      <c r="E29" s="24" t="s">
        <v>303</v>
      </c>
      <c r="F29" s="25" t="s">
        <v>304</v>
      </c>
      <c r="G29" s="24">
        <v>3</v>
      </c>
      <c r="H29" s="24">
        <v>4</v>
      </c>
      <c r="I29" s="24">
        <v>3</v>
      </c>
      <c r="J29" s="24">
        <v>4</v>
      </c>
      <c r="K29" s="24">
        <v>3</v>
      </c>
      <c r="L29" s="24">
        <v>2</v>
      </c>
      <c r="M29" s="24">
        <v>3</v>
      </c>
      <c r="N29" s="24">
        <v>4</v>
      </c>
      <c r="O29" s="24">
        <v>4</v>
      </c>
      <c r="P29" s="24">
        <v>4</v>
      </c>
      <c r="Q29" s="24">
        <v>2</v>
      </c>
      <c r="R29" s="24">
        <v>2</v>
      </c>
      <c r="S29" s="24">
        <v>2</v>
      </c>
      <c r="T29" s="24">
        <v>2</v>
      </c>
      <c r="U29" s="24">
        <v>3</v>
      </c>
      <c r="V29" s="24">
        <v>3</v>
      </c>
      <c r="W29" s="24">
        <v>3</v>
      </c>
      <c r="X29" s="24">
        <v>2</v>
      </c>
      <c r="Y29" s="24">
        <v>4</v>
      </c>
      <c r="Z29" s="24">
        <v>3</v>
      </c>
      <c r="AA29" s="20"/>
      <c r="AB29" s="20"/>
      <c r="AC29" s="20"/>
    </row>
    <row r="30" spans="1:29" ht="15.75" hidden="1" customHeight="1" x14ac:dyDescent="0.2">
      <c r="A30" s="24" t="s">
        <v>316</v>
      </c>
      <c r="B30" s="24">
        <v>19</v>
      </c>
      <c r="C30" s="24" t="s">
        <v>188</v>
      </c>
      <c r="D30" s="24" t="s">
        <v>627</v>
      </c>
      <c r="E30" s="24" t="s">
        <v>318</v>
      </c>
      <c r="F30" s="25" t="s">
        <v>319</v>
      </c>
      <c r="G30" s="24">
        <v>4</v>
      </c>
      <c r="H30" s="24">
        <v>2</v>
      </c>
      <c r="I30" s="24">
        <v>2</v>
      </c>
      <c r="J30" s="24">
        <v>1</v>
      </c>
      <c r="K30" s="24">
        <v>1</v>
      </c>
      <c r="L30" s="24">
        <v>1</v>
      </c>
      <c r="M30" s="24">
        <v>1</v>
      </c>
      <c r="N30" s="24">
        <v>1</v>
      </c>
      <c r="O30" s="24">
        <v>1</v>
      </c>
      <c r="P30" s="24">
        <v>1</v>
      </c>
      <c r="Q30" s="24">
        <v>2</v>
      </c>
      <c r="R30" s="24">
        <v>3</v>
      </c>
      <c r="S30" s="24">
        <v>3</v>
      </c>
      <c r="T30" s="24">
        <v>5</v>
      </c>
      <c r="U30" s="24">
        <v>2</v>
      </c>
      <c r="V30" s="24">
        <v>1</v>
      </c>
      <c r="W30" s="24">
        <v>1</v>
      </c>
      <c r="X30" s="24">
        <v>1</v>
      </c>
      <c r="Y30" s="24">
        <v>3</v>
      </c>
      <c r="Z30" s="24">
        <v>5</v>
      </c>
      <c r="AA30" s="20"/>
      <c r="AB30" s="20"/>
      <c r="AC30" s="20"/>
    </row>
    <row r="31" spans="1:29" ht="15.75" hidden="1" customHeight="1" x14ac:dyDescent="0.2">
      <c r="A31" s="24" t="s">
        <v>321</v>
      </c>
      <c r="B31" s="24">
        <v>29</v>
      </c>
      <c r="C31" s="24" t="s">
        <v>188</v>
      </c>
      <c r="D31" s="24" t="s">
        <v>627</v>
      </c>
      <c r="E31" s="24" t="s">
        <v>323</v>
      </c>
      <c r="F31" s="24" t="s">
        <v>324</v>
      </c>
      <c r="G31" s="24">
        <v>1</v>
      </c>
      <c r="H31" s="24">
        <v>1</v>
      </c>
      <c r="I31" s="24">
        <v>1</v>
      </c>
      <c r="J31" s="24">
        <v>1</v>
      </c>
      <c r="K31" s="24">
        <v>1</v>
      </c>
      <c r="L31" s="24">
        <v>1</v>
      </c>
      <c r="M31" s="24">
        <v>1</v>
      </c>
      <c r="N31" s="24">
        <v>1</v>
      </c>
      <c r="O31" s="24">
        <v>2</v>
      </c>
      <c r="P31" s="24">
        <v>1</v>
      </c>
      <c r="Q31" s="24">
        <v>1</v>
      </c>
      <c r="R31" s="24">
        <v>1</v>
      </c>
      <c r="S31" s="24">
        <v>1</v>
      </c>
      <c r="T31" s="24">
        <v>5</v>
      </c>
      <c r="U31" s="24">
        <v>1</v>
      </c>
      <c r="V31" s="24">
        <v>1</v>
      </c>
      <c r="W31" s="24">
        <v>2</v>
      </c>
      <c r="X31" s="24">
        <v>1</v>
      </c>
      <c r="Y31" s="24">
        <v>1</v>
      </c>
      <c r="Z31" s="24">
        <v>5</v>
      </c>
      <c r="AA31" s="20"/>
      <c r="AB31" s="20"/>
      <c r="AC31" s="20"/>
    </row>
    <row r="32" spans="1:29" ht="15.75" hidden="1" customHeight="1" x14ac:dyDescent="0.2">
      <c r="A32" s="24" t="s">
        <v>326</v>
      </c>
      <c r="B32" s="24">
        <v>24</v>
      </c>
      <c r="C32" s="24" t="s">
        <v>188</v>
      </c>
      <c r="D32" s="24" t="s">
        <v>627</v>
      </c>
      <c r="E32" s="24" t="s">
        <v>329</v>
      </c>
      <c r="F32" s="25" t="s">
        <v>330</v>
      </c>
      <c r="G32" s="24">
        <v>3</v>
      </c>
      <c r="H32" s="24">
        <v>2</v>
      </c>
      <c r="I32" s="24">
        <v>3</v>
      </c>
      <c r="J32" s="24">
        <v>3</v>
      </c>
      <c r="K32" s="24">
        <v>2</v>
      </c>
      <c r="L32" s="24">
        <v>1</v>
      </c>
      <c r="M32" s="24">
        <v>1</v>
      </c>
      <c r="N32" s="24">
        <v>1</v>
      </c>
      <c r="O32" s="24">
        <v>5</v>
      </c>
      <c r="P32" s="24">
        <v>4</v>
      </c>
      <c r="Q32" s="24">
        <v>1</v>
      </c>
      <c r="R32" s="24">
        <v>2</v>
      </c>
      <c r="S32" s="24">
        <v>1</v>
      </c>
      <c r="T32" s="24">
        <v>5</v>
      </c>
      <c r="U32" s="24">
        <v>1</v>
      </c>
      <c r="V32" s="24">
        <v>1</v>
      </c>
      <c r="W32" s="24">
        <v>1</v>
      </c>
      <c r="X32" s="24">
        <v>1</v>
      </c>
      <c r="Y32" s="24">
        <v>3</v>
      </c>
      <c r="Z32" s="24">
        <v>1</v>
      </c>
      <c r="AA32" s="20"/>
      <c r="AB32" s="20"/>
      <c r="AC32" s="20"/>
    </row>
    <row r="33" spans="1:29" ht="15.75" hidden="1" customHeight="1" x14ac:dyDescent="0.2">
      <c r="A33" s="24" t="s">
        <v>336</v>
      </c>
      <c r="B33" s="24">
        <v>34</v>
      </c>
      <c r="C33" s="24" t="s">
        <v>188</v>
      </c>
      <c r="D33" s="24" t="s">
        <v>627</v>
      </c>
      <c r="E33" s="24" t="s">
        <v>338</v>
      </c>
      <c r="F33" s="25" t="s">
        <v>339</v>
      </c>
      <c r="G33" s="24">
        <v>3</v>
      </c>
      <c r="H33" s="24">
        <v>3</v>
      </c>
      <c r="I33" s="24">
        <v>3</v>
      </c>
      <c r="J33" s="24">
        <v>4</v>
      </c>
      <c r="K33" s="24">
        <v>3</v>
      </c>
      <c r="L33" s="24">
        <v>3</v>
      </c>
      <c r="M33" s="24">
        <v>4</v>
      </c>
      <c r="N33" s="24">
        <v>3</v>
      </c>
      <c r="O33" s="24">
        <v>2</v>
      </c>
      <c r="P33" s="24">
        <v>3</v>
      </c>
      <c r="Q33" s="24">
        <v>2</v>
      </c>
      <c r="R33" s="24">
        <v>2</v>
      </c>
      <c r="S33" s="24">
        <v>2</v>
      </c>
      <c r="T33" s="24">
        <v>3</v>
      </c>
      <c r="U33" s="24">
        <v>4</v>
      </c>
      <c r="V33" s="24">
        <v>2</v>
      </c>
      <c r="W33" s="24">
        <v>2</v>
      </c>
      <c r="X33" s="24">
        <v>2</v>
      </c>
      <c r="Y33" s="24">
        <v>2</v>
      </c>
      <c r="Z33" s="24">
        <v>4</v>
      </c>
      <c r="AA33" s="20"/>
      <c r="AB33" s="20"/>
      <c r="AC33" s="20"/>
    </row>
    <row r="34" spans="1:29" ht="15.75" hidden="1" customHeight="1" x14ac:dyDescent="0.2">
      <c r="A34" s="24" t="s">
        <v>341</v>
      </c>
      <c r="B34" s="24">
        <v>32</v>
      </c>
      <c r="C34" s="24" t="s">
        <v>188</v>
      </c>
      <c r="D34" s="24" t="s">
        <v>627</v>
      </c>
      <c r="E34" s="24" t="s">
        <v>343</v>
      </c>
      <c r="F34" s="25" t="s">
        <v>344</v>
      </c>
      <c r="G34" s="24">
        <v>1</v>
      </c>
      <c r="H34" s="24">
        <v>1</v>
      </c>
      <c r="I34" s="24">
        <v>1</v>
      </c>
      <c r="J34" s="24">
        <v>1</v>
      </c>
      <c r="K34" s="24">
        <v>1</v>
      </c>
      <c r="L34" s="24">
        <v>1</v>
      </c>
      <c r="M34" s="24">
        <v>1</v>
      </c>
      <c r="N34" s="24">
        <v>1</v>
      </c>
      <c r="O34" s="24">
        <v>1</v>
      </c>
      <c r="P34" s="24">
        <v>1</v>
      </c>
      <c r="Q34" s="24">
        <v>1</v>
      </c>
      <c r="R34" s="24">
        <v>2</v>
      </c>
      <c r="S34" s="24">
        <v>2</v>
      </c>
      <c r="T34" s="24">
        <v>1</v>
      </c>
      <c r="U34" s="24">
        <v>1</v>
      </c>
      <c r="V34" s="24">
        <v>1</v>
      </c>
      <c r="W34" s="24">
        <v>1</v>
      </c>
      <c r="X34" s="24">
        <v>1</v>
      </c>
      <c r="Y34" s="24">
        <v>1</v>
      </c>
      <c r="Z34" s="24">
        <v>5</v>
      </c>
      <c r="AA34" s="20"/>
      <c r="AB34" s="20"/>
      <c r="AC34" s="20"/>
    </row>
    <row r="35" spans="1:29" ht="15.75" hidden="1" customHeight="1" x14ac:dyDescent="0.2">
      <c r="A35" s="24" t="s">
        <v>346</v>
      </c>
      <c r="B35" s="24">
        <v>22</v>
      </c>
      <c r="C35" s="24" t="s">
        <v>188</v>
      </c>
      <c r="D35" s="24" t="s">
        <v>627</v>
      </c>
      <c r="E35" s="24" t="s">
        <v>347</v>
      </c>
      <c r="F35" s="25" t="s">
        <v>348</v>
      </c>
      <c r="G35" s="24">
        <v>1</v>
      </c>
      <c r="H35" s="24">
        <v>1</v>
      </c>
      <c r="I35" s="24">
        <v>1</v>
      </c>
      <c r="J35" s="24">
        <v>1</v>
      </c>
      <c r="K35" s="24">
        <v>1</v>
      </c>
      <c r="L35" s="24">
        <v>1</v>
      </c>
      <c r="M35" s="24">
        <v>1</v>
      </c>
      <c r="N35" s="24">
        <v>1</v>
      </c>
      <c r="O35" s="24">
        <v>1</v>
      </c>
      <c r="P35" s="24">
        <v>1</v>
      </c>
      <c r="Q35" s="24">
        <v>1</v>
      </c>
      <c r="R35" s="24">
        <v>1</v>
      </c>
      <c r="S35" s="24">
        <v>5</v>
      </c>
      <c r="T35" s="24">
        <v>5</v>
      </c>
      <c r="U35" s="24">
        <v>4</v>
      </c>
      <c r="V35" s="24">
        <v>1</v>
      </c>
      <c r="W35" s="24">
        <v>1</v>
      </c>
      <c r="X35" s="24">
        <v>1</v>
      </c>
      <c r="Y35" s="24">
        <v>1</v>
      </c>
      <c r="Z35" s="24">
        <v>5</v>
      </c>
      <c r="AA35" s="20"/>
      <c r="AB35" s="20"/>
      <c r="AC35" s="20"/>
    </row>
    <row r="36" spans="1:29" ht="15.75" hidden="1" customHeight="1" x14ac:dyDescent="0.2">
      <c r="A36" s="24" t="s">
        <v>356</v>
      </c>
      <c r="B36" s="24">
        <v>21</v>
      </c>
      <c r="C36" s="24" t="s">
        <v>188</v>
      </c>
      <c r="D36" s="24" t="s">
        <v>627</v>
      </c>
      <c r="E36" s="24" t="s">
        <v>359</v>
      </c>
      <c r="F36" s="24">
        <v>85604326813</v>
      </c>
      <c r="G36" s="24">
        <v>3</v>
      </c>
      <c r="H36" s="24">
        <v>2</v>
      </c>
      <c r="I36" s="24">
        <v>1</v>
      </c>
      <c r="J36" s="24">
        <v>2</v>
      </c>
      <c r="K36" s="24">
        <v>2</v>
      </c>
      <c r="L36" s="24">
        <v>1</v>
      </c>
      <c r="M36" s="24">
        <v>1</v>
      </c>
      <c r="N36" s="24">
        <v>1</v>
      </c>
      <c r="O36" s="24">
        <v>1</v>
      </c>
      <c r="P36" s="24">
        <v>1</v>
      </c>
      <c r="Q36" s="24">
        <v>1</v>
      </c>
      <c r="R36" s="24">
        <v>2</v>
      </c>
      <c r="S36" s="24">
        <v>2</v>
      </c>
      <c r="T36" s="24">
        <v>2</v>
      </c>
      <c r="U36" s="24">
        <v>2</v>
      </c>
      <c r="V36" s="24">
        <v>1</v>
      </c>
      <c r="W36" s="24">
        <v>1</v>
      </c>
      <c r="X36" s="24">
        <v>2</v>
      </c>
      <c r="Y36" s="24">
        <v>1</v>
      </c>
      <c r="Z36" s="24">
        <v>2</v>
      </c>
      <c r="AA36" s="20"/>
      <c r="AB36" s="20"/>
      <c r="AC36" s="20"/>
    </row>
    <row r="37" spans="1:29" ht="15.75" hidden="1" customHeight="1" x14ac:dyDescent="0.2">
      <c r="A37" s="24" t="s">
        <v>361</v>
      </c>
      <c r="B37" s="24">
        <v>20</v>
      </c>
      <c r="C37" s="24" t="s">
        <v>188</v>
      </c>
      <c r="D37" s="24" t="s">
        <v>627</v>
      </c>
      <c r="E37" s="24" t="s">
        <v>362</v>
      </c>
      <c r="F37" s="25" t="s">
        <v>363</v>
      </c>
      <c r="G37" s="24">
        <v>3</v>
      </c>
      <c r="H37" s="24">
        <v>4</v>
      </c>
      <c r="I37" s="24">
        <v>3</v>
      </c>
      <c r="J37" s="24">
        <v>2</v>
      </c>
      <c r="K37" s="24">
        <v>3</v>
      </c>
      <c r="L37" s="24">
        <v>1</v>
      </c>
      <c r="M37" s="24">
        <v>1</v>
      </c>
      <c r="N37" s="24">
        <v>2</v>
      </c>
      <c r="O37" s="24">
        <v>1</v>
      </c>
      <c r="P37" s="24">
        <v>1</v>
      </c>
      <c r="Q37" s="24">
        <v>2</v>
      </c>
      <c r="R37" s="24">
        <v>4</v>
      </c>
      <c r="S37" s="24">
        <v>2</v>
      </c>
      <c r="T37" s="24">
        <v>2</v>
      </c>
      <c r="U37" s="24">
        <v>2</v>
      </c>
      <c r="V37" s="24">
        <v>4</v>
      </c>
      <c r="W37" s="24">
        <v>2</v>
      </c>
      <c r="X37" s="24">
        <v>2</v>
      </c>
      <c r="Y37" s="24">
        <v>2</v>
      </c>
      <c r="Z37" s="24">
        <v>4</v>
      </c>
      <c r="AA37" s="20"/>
      <c r="AB37" s="20"/>
      <c r="AC37" s="20"/>
    </row>
    <row r="38" spans="1:29" ht="15.75" hidden="1" customHeight="1" x14ac:dyDescent="0.2">
      <c r="A38" s="24" t="s">
        <v>365</v>
      </c>
      <c r="B38" s="24">
        <v>29</v>
      </c>
      <c r="C38" s="24" t="s">
        <v>188</v>
      </c>
      <c r="D38" s="24" t="s">
        <v>627</v>
      </c>
      <c r="E38" s="24" t="s">
        <v>367</v>
      </c>
      <c r="F38" s="25" t="s">
        <v>368</v>
      </c>
      <c r="G38" s="24">
        <v>1</v>
      </c>
      <c r="H38" s="24">
        <v>1</v>
      </c>
      <c r="I38" s="24">
        <v>1</v>
      </c>
      <c r="J38" s="24">
        <v>1</v>
      </c>
      <c r="K38" s="24">
        <v>1</v>
      </c>
      <c r="L38" s="24">
        <v>1</v>
      </c>
      <c r="M38" s="24">
        <v>1</v>
      </c>
      <c r="N38" s="24">
        <v>2</v>
      </c>
      <c r="O38" s="24">
        <v>1</v>
      </c>
      <c r="P38" s="24">
        <v>1</v>
      </c>
      <c r="Q38" s="24">
        <v>2</v>
      </c>
      <c r="R38" s="24">
        <v>2</v>
      </c>
      <c r="S38" s="24">
        <v>2</v>
      </c>
      <c r="T38" s="24">
        <v>2</v>
      </c>
      <c r="U38" s="24">
        <v>2</v>
      </c>
      <c r="V38" s="24">
        <v>2</v>
      </c>
      <c r="W38" s="24">
        <v>2</v>
      </c>
      <c r="X38" s="24">
        <v>2</v>
      </c>
      <c r="Y38" s="24">
        <v>2</v>
      </c>
      <c r="Z38" s="24">
        <v>4</v>
      </c>
      <c r="AA38" s="20"/>
      <c r="AB38" s="20"/>
      <c r="AC38" s="20"/>
    </row>
    <row r="39" spans="1:29" ht="15.75" hidden="1" customHeight="1" x14ac:dyDescent="0.2">
      <c r="A39" s="24" t="s">
        <v>374</v>
      </c>
      <c r="B39" s="24">
        <v>22</v>
      </c>
      <c r="C39" s="24" t="s">
        <v>188</v>
      </c>
      <c r="D39" s="24" t="s">
        <v>627</v>
      </c>
      <c r="E39" s="24" t="s">
        <v>376</v>
      </c>
      <c r="F39" s="25" t="s">
        <v>377</v>
      </c>
      <c r="G39" s="24">
        <v>1</v>
      </c>
      <c r="H39" s="24">
        <v>2</v>
      </c>
      <c r="I39" s="24">
        <v>1</v>
      </c>
      <c r="J39" s="24">
        <v>1</v>
      </c>
      <c r="K39" s="24">
        <v>1</v>
      </c>
      <c r="L39" s="24">
        <v>1</v>
      </c>
      <c r="M39" s="24">
        <v>1</v>
      </c>
      <c r="N39" s="24">
        <v>1</v>
      </c>
      <c r="O39" s="24">
        <v>1</v>
      </c>
      <c r="P39" s="24">
        <v>1</v>
      </c>
      <c r="Q39" s="24">
        <v>1</v>
      </c>
      <c r="R39" s="24">
        <v>2</v>
      </c>
      <c r="S39" s="24">
        <v>2</v>
      </c>
      <c r="T39" s="24">
        <v>4</v>
      </c>
      <c r="U39" s="24">
        <v>1</v>
      </c>
      <c r="V39" s="24">
        <v>1</v>
      </c>
      <c r="W39" s="24">
        <v>1</v>
      </c>
      <c r="X39" s="24">
        <v>1</v>
      </c>
      <c r="Y39" s="24">
        <v>1</v>
      </c>
      <c r="Z39" s="24">
        <v>1</v>
      </c>
      <c r="AA39" s="20"/>
      <c r="AB39" s="20"/>
      <c r="AC39" s="20"/>
    </row>
    <row r="40" spans="1:29" ht="15.75" hidden="1" customHeight="1" x14ac:dyDescent="0.2">
      <c r="A40" s="24" t="s">
        <v>379</v>
      </c>
      <c r="B40" s="24">
        <v>22</v>
      </c>
      <c r="C40" s="24" t="s">
        <v>188</v>
      </c>
      <c r="D40" s="24" t="s">
        <v>627</v>
      </c>
      <c r="E40" s="24" t="s">
        <v>380</v>
      </c>
      <c r="F40" s="24" t="s">
        <v>381</v>
      </c>
      <c r="G40" s="24">
        <v>3</v>
      </c>
      <c r="H40" s="24">
        <v>3</v>
      </c>
      <c r="I40" s="24">
        <v>1</v>
      </c>
      <c r="J40" s="24">
        <v>2</v>
      </c>
      <c r="K40" s="24">
        <v>2</v>
      </c>
      <c r="L40" s="24">
        <v>1</v>
      </c>
      <c r="M40" s="24">
        <v>1</v>
      </c>
      <c r="N40" s="24">
        <v>2</v>
      </c>
      <c r="O40" s="24">
        <v>2</v>
      </c>
      <c r="P40" s="24">
        <v>1</v>
      </c>
      <c r="Q40" s="24">
        <v>2</v>
      </c>
      <c r="R40" s="24">
        <v>2</v>
      </c>
      <c r="S40" s="24">
        <v>2</v>
      </c>
      <c r="T40" s="24">
        <v>4</v>
      </c>
      <c r="U40" s="24">
        <v>4</v>
      </c>
      <c r="V40" s="24">
        <v>2</v>
      </c>
      <c r="W40" s="24">
        <v>2</v>
      </c>
      <c r="X40" s="24">
        <v>2</v>
      </c>
      <c r="Y40" s="24">
        <v>2</v>
      </c>
      <c r="Z40" s="24">
        <v>2</v>
      </c>
      <c r="AA40" s="20"/>
      <c r="AB40" s="20"/>
      <c r="AC40" s="20"/>
    </row>
    <row r="41" spans="1:29" ht="15.75" hidden="1" customHeight="1" x14ac:dyDescent="0.2">
      <c r="A41" s="24" t="s">
        <v>383</v>
      </c>
      <c r="B41" s="24">
        <v>43</v>
      </c>
      <c r="C41" s="24" t="s">
        <v>188</v>
      </c>
      <c r="D41" s="24" t="s">
        <v>627</v>
      </c>
      <c r="E41" s="24" t="s">
        <v>384</v>
      </c>
      <c r="F41" s="25" t="s">
        <v>385</v>
      </c>
      <c r="G41" s="24">
        <v>1</v>
      </c>
      <c r="H41" s="24">
        <v>1</v>
      </c>
      <c r="I41" s="24">
        <v>1</v>
      </c>
      <c r="J41" s="24">
        <v>1</v>
      </c>
      <c r="K41" s="24">
        <v>1</v>
      </c>
      <c r="L41" s="24">
        <v>1</v>
      </c>
      <c r="M41" s="24">
        <v>1</v>
      </c>
      <c r="N41" s="24">
        <v>1</v>
      </c>
      <c r="O41" s="24">
        <v>1</v>
      </c>
      <c r="P41" s="24">
        <v>1</v>
      </c>
      <c r="Q41" s="24">
        <v>1</v>
      </c>
      <c r="R41" s="24">
        <v>1</v>
      </c>
      <c r="S41" s="24">
        <v>1</v>
      </c>
      <c r="T41" s="24">
        <v>1</v>
      </c>
      <c r="U41" s="24">
        <v>1</v>
      </c>
      <c r="V41" s="24">
        <v>1</v>
      </c>
      <c r="W41" s="24">
        <v>1</v>
      </c>
      <c r="X41" s="24">
        <v>1</v>
      </c>
      <c r="Y41" s="24">
        <v>1</v>
      </c>
      <c r="Z41" s="24">
        <v>1</v>
      </c>
      <c r="AA41" s="20"/>
      <c r="AB41" s="20"/>
      <c r="AC41" s="20"/>
    </row>
    <row r="42" spans="1:29" ht="15.75" hidden="1" customHeight="1" x14ac:dyDescent="0.2">
      <c r="A42" s="24" t="s">
        <v>387</v>
      </c>
      <c r="B42" s="24">
        <v>21</v>
      </c>
      <c r="C42" s="24" t="s">
        <v>188</v>
      </c>
      <c r="D42" s="24" t="s">
        <v>627</v>
      </c>
      <c r="E42" s="24" t="s">
        <v>391</v>
      </c>
      <c r="F42" s="25" t="s">
        <v>392</v>
      </c>
      <c r="G42" s="24">
        <v>1</v>
      </c>
      <c r="H42" s="24">
        <v>1</v>
      </c>
      <c r="I42" s="24">
        <v>1</v>
      </c>
      <c r="J42" s="24">
        <v>1</v>
      </c>
      <c r="K42" s="24">
        <v>1</v>
      </c>
      <c r="L42" s="24">
        <v>1</v>
      </c>
      <c r="M42" s="24">
        <v>1</v>
      </c>
      <c r="N42" s="24">
        <v>2</v>
      </c>
      <c r="O42" s="24">
        <v>2</v>
      </c>
      <c r="P42" s="24">
        <v>2</v>
      </c>
      <c r="Q42" s="24">
        <v>1</v>
      </c>
      <c r="R42" s="24">
        <v>2</v>
      </c>
      <c r="S42" s="24">
        <v>2</v>
      </c>
      <c r="T42" s="24">
        <v>4</v>
      </c>
      <c r="U42" s="24">
        <v>2</v>
      </c>
      <c r="V42" s="24">
        <v>2</v>
      </c>
      <c r="W42" s="24">
        <v>1</v>
      </c>
      <c r="X42" s="24">
        <v>2</v>
      </c>
      <c r="Y42" s="24">
        <v>2</v>
      </c>
      <c r="Z42" s="24">
        <v>4</v>
      </c>
      <c r="AA42" s="20"/>
      <c r="AB42" s="20"/>
      <c r="AC42" s="20"/>
    </row>
    <row r="43" spans="1:29" ht="15.75" hidden="1" customHeight="1" x14ac:dyDescent="0.2">
      <c r="A43" s="24" t="s">
        <v>394</v>
      </c>
      <c r="B43" s="24">
        <v>23</v>
      </c>
      <c r="C43" s="24" t="s">
        <v>188</v>
      </c>
      <c r="D43" s="24" t="s">
        <v>627</v>
      </c>
      <c r="E43" s="24" t="s">
        <v>395</v>
      </c>
      <c r="F43" s="25" t="s">
        <v>396</v>
      </c>
      <c r="G43" s="24">
        <v>2</v>
      </c>
      <c r="H43" s="24">
        <v>3</v>
      </c>
      <c r="I43" s="24">
        <v>1</v>
      </c>
      <c r="J43" s="24">
        <v>1</v>
      </c>
      <c r="K43" s="24">
        <v>1</v>
      </c>
      <c r="L43" s="24">
        <v>1</v>
      </c>
      <c r="M43" s="24">
        <v>1</v>
      </c>
      <c r="N43" s="24">
        <v>1</v>
      </c>
      <c r="O43" s="24">
        <v>1</v>
      </c>
      <c r="P43" s="24">
        <v>1</v>
      </c>
      <c r="Q43" s="24">
        <v>2</v>
      </c>
      <c r="R43" s="24">
        <v>2</v>
      </c>
      <c r="S43" s="24">
        <v>1</v>
      </c>
      <c r="T43" s="24">
        <v>5</v>
      </c>
      <c r="U43" s="24">
        <v>2</v>
      </c>
      <c r="V43" s="24">
        <v>2</v>
      </c>
      <c r="W43" s="24">
        <v>2</v>
      </c>
      <c r="X43" s="24">
        <v>1</v>
      </c>
      <c r="Y43" s="24">
        <v>2</v>
      </c>
      <c r="Z43" s="24">
        <v>2</v>
      </c>
      <c r="AA43" s="20"/>
      <c r="AB43" s="20"/>
      <c r="AC43" s="20"/>
    </row>
    <row r="44" spans="1:29" ht="15.75" hidden="1" customHeight="1" x14ac:dyDescent="0.2">
      <c r="A44" s="24" t="s">
        <v>398</v>
      </c>
      <c r="B44" s="24">
        <v>21</v>
      </c>
      <c r="C44" s="24" t="s">
        <v>188</v>
      </c>
      <c r="D44" s="24" t="s">
        <v>627</v>
      </c>
      <c r="E44" s="24" t="s">
        <v>401</v>
      </c>
      <c r="F44" s="24" t="s">
        <v>402</v>
      </c>
      <c r="G44" s="24">
        <v>3</v>
      </c>
      <c r="H44" s="24">
        <v>1</v>
      </c>
      <c r="I44" s="24">
        <v>1</v>
      </c>
      <c r="J44" s="24">
        <v>1</v>
      </c>
      <c r="K44" s="24">
        <v>1</v>
      </c>
      <c r="L44" s="24">
        <v>1</v>
      </c>
      <c r="M44" s="24">
        <v>1</v>
      </c>
      <c r="N44" s="24">
        <v>2</v>
      </c>
      <c r="O44" s="24">
        <v>1</v>
      </c>
      <c r="P44" s="24">
        <v>1</v>
      </c>
      <c r="Q44" s="24">
        <v>3</v>
      </c>
      <c r="R44" s="24">
        <v>3</v>
      </c>
      <c r="S44" s="24">
        <v>2</v>
      </c>
      <c r="T44" s="24">
        <v>3</v>
      </c>
      <c r="U44" s="24">
        <v>4</v>
      </c>
      <c r="V44" s="24">
        <v>2</v>
      </c>
      <c r="W44" s="24">
        <v>2</v>
      </c>
      <c r="X44" s="24">
        <v>2</v>
      </c>
      <c r="Y44" s="24">
        <v>2</v>
      </c>
      <c r="Z44" s="24">
        <v>2</v>
      </c>
      <c r="AA44" s="20"/>
      <c r="AB44" s="20"/>
      <c r="AC44" s="20"/>
    </row>
    <row r="45" spans="1:29" ht="15.75" hidden="1" customHeight="1" x14ac:dyDescent="0.2">
      <c r="A45" s="24" t="s">
        <v>404</v>
      </c>
      <c r="B45" s="24">
        <v>21</v>
      </c>
      <c r="C45" s="24" t="s">
        <v>188</v>
      </c>
      <c r="D45" s="24" t="s">
        <v>627</v>
      </c>
      <c r="E45" s="24" t="s">
        <v>406</v>
      </c>
      <c r="F45" s="25" t="s">
        <v>407</v>
      </c>
      <c r="G45" s="24">
        <v>1</v>
      </c>
      <c r="H45" s="24">
        <v>1</v>
      </c>
      <c r="I45" s="24">
        <v>1</v>
      </c>
      <c r="J45" s="24">
        <v>1</v>
      </c>
      <c r="K45" s="24">
        <v>2</v>
      </c>
      <c r="L45" s="24">
        <v>1</v>
      </c>
      <c r="M45" s="24">
        <v>1</v>
      </c>
      <c r="N45" s="24">
        <v>1</v>
      </c>
      <c r="O45" s="24">
        <v>1</v>
      </c>
      <c r="P45" s="24">
        <v>1</v>
      </c>
      <c r="Q45" s="24">
        <v>1</v>
      </c>
      <c r="R45" s="24">
        <v>2</v>
      </c>
      <c r="S45" s="24">
        <v>2</v>
      </c>
      <c r="T45" s="24">
        <v>2</v>
      </c>
      <c r="U45" s="24">
        <v>2</v>
      </c>
      <c r="V45" s="24">
        <v>1</v>
      </c>
      <c r="W45" s="24">
        <v>1</v>
      </c>
      <c r="X45" s="24">
        <v>1</v>
      </c>
      <c r="Y45" s="24">
        <v>1</v>
      </c>
      <c r="Z45" s="24">
        <v>5</v>
      </c>
      <c r="AA45" s="20"/>
      <c r="AB45" s="20"/>
      <c r="AC45" s="20"/>
    </row>
    <row r="46" spans="1:29" ht="15.75" hidden="1" customHeight="1" x14ac:dyDescent="0.2">
      <c r="A46" s="24" t="s">
        <v>409</v>
      </c>
      <c r="B46" s="24">
        <v>35</v>
      </c>
      <c r="C46" s="24" t="s">
        <v>188</v>
      </c>
      <c r="D46" s="24" t="s">
        <v>627</v>
      </c>
      <c r="E46" s="24" t="s">
        <v>412</v>
      </c>
      <c r="F46" s="25" t="s">
        <v>413</v>
      </c>
      <c r="G46" s="24">
        <v>2</v>
      </c>
      <c r="H46" s="24">
        <v>2</v>
      </c>
      <c r="I46" s="24">
        <v>2</v>
      </c>
      <c r="J46" s="24">
        <v>1</v>
      </c>
      <c r="K46" s="24">
        <v>3</v>
      </c>
      <c r="L46" s="24">
        <v>1</v>
      </c>
      <c r="M46" s="24">
        <v>1</v>
      </c>
      <c r="N46" s="24">
        <v>1</v>
      </c>
      <c r="O46" s="24">
        <v>2</v>
      </c>
      <c r="P46" s="24">
        <v>1</v>
      </c>
      <c r="Q46" s="24">
        <v>2</v>
      </c>
      <c r="R46" s="24">
        <v>2</v>
      </c>
      <c r="S46" s="24">
        <v>2</v>
      </c>
      <c r="T46" s="24">
        <v>2</v>
      </c>
      <c r="U46" s="24">
        <v>2</v>
      </c>
      <c r="V46" s="24">
        <v>2</v>
      </c>
      <c r="W46" s="24">
        <v>2</v>
      </c>
      <c r="X46" s="24">
        <v>1</v>
      </c>
      <c r="Y46" s="24">
        <v>2</v>
      </c>
      <c r="Z46" s="24">
        <v>2</v>
      </c>
      <c r="AA46" s="20"/>
      <c r="AB46" s="20"/>
      <c r="AC46" s="20"/>
    </row>
    <row r="47" spans="1:29" ht="15.75" hidden="1" customHeight="1" x14ac:dyDescent="0.2">
      <c r="A47" s="24" t="s">
        <v>415</v>
      </c>
      <c r="B47" s="24">
        <v>35</v>
      </c>
      <c r="C47" s="24" t="s">
        <v>188</v>
      </c>
      <c r="D47" s="24" t="s">
        <v>627</v>
      </c>
      <c r="E47" s="24" t="s">
        <v>417</v>
      </c>
      <c r="F47" s="25" t="s">
        <v>418</v>
      </c>
      <c r="G47" s="24">
        <v>1</v>
      </c>
      <c r="H47" s="24">
        <v>1</v>
      </c>
      <c r="I47" s="24">
        <v>1</v>
      </c>
      <c r="J47" s="24">
        <v>1</v>
      </c>
      <c r="K47" s="24">
        <v>1</v>
      </c>
      <c r="L47" s="24">
        <v>1</v>
      </c>
      <c r="M47" s="24">
        <v>1</v>
      </c>
      <c r="N47" s="24">
        <v>1</v>
      </c>
      <c r="O47" s="24">
        <v>1</v>
      </c>
      <c r="P47" s="24">
        <v>1</v>
      </c>
      <c r="Q47" s="24">
        <v>1</v>
      </c>
      <c r="R47" s="24">
        <v>1</v>
      </c>
      <c r="S47" s="24">
        <v>2</v>
      </c>
      <c r="T47" s="24">
        <v>5</v>
      </c>
      <c r="U47" s="24">
        <v>1</v>
      </c>
      <c r="V47" s="24">
        <v>1</v>
      </c>
      <c r="W47" s="24">
        <v>1</v>
      </c>
      <c r="X47" s="24">
        <v>1</v>
      </c>
      <c r="Y47" s="24">
        <v>1</v>
      </c>
      <c r="Z47" s="24">
        <v>4</v>
      </c>
      <c r="AA47" s="20"/>
      <c r="AB47" s="20"/>
      <c r="AC47" s="20"/>
    </row>
    <row r="48" spans="1:29" ht="15.75" hidden="1" customHeight="1" x14ac:dyDescent="0.2">
      <c r="A48" s="24" t="s">
        <v>420</v>
      </c>
      <c r="B48" s="24">
        <v>23</v>
      </c>
      <c r="C48" s="24" t="s">
        <v>188</v>
      </c>
      <c r="D48" s="24" t="s">
        <v>627</v>
      </c>
      <c r="E48" s="24" t="s">
        <v>421</v>
      </c>
      <c r="F48" s="25" t="s">
        <v>422</v>
      </c>
      <c r="G48" s="24">
        <v>1</v>
      </c>
      <c r="H48" s="24">
        <v>1</v>
      </c>
      <c r="I48" s="24">
        <v>1</v>
      </c>
      <c r="J48" s="24">
        <v>5</v>
      </c>
      <c r="K48" s="24">
        <v>1</v>
      </c>
      <c r="L48" s="24">
        <v>1</v>
      </c>
      <c r="M48" s="24">
        <v>1</v>
      </c>
      <c r="N48" s="24">
        <v>1</v>
      </c>
      <c r="O48" s="24">
        <v>1</v>
      </c>
      <c r="P48" s="24">
        <v>1</v>
      </c>
      <c r="Q48" s="24">
        <v>3</v>
      </c>
      <c r="R48" s="24">
        <v>1</v>
      </c>
      <c r="S48" s="24">
        <v>1</v>
      </c>
      <c r="T48" s="24">
        <v>5</v>
      </c>
      <c r="U48" s="24">
        <v>1</v>
      </c>
      <c r="V48" s="24">
        <v>1</v>
      </c>
      <c r="W48" s="24">
        <v>4</v>
      </c>
      <c r="X48" s="24">
        <v>1</v>
      </c>
      <c r="Y48" s="24">
        <v>1</v>
      </c>
      <c r="Z48" s="24">
        <v>5</v>
      </c>
      <c r="AA48" s="20"/>
      <c r="AB48" s="20"/>
      <c r="AC48" s="20"/>
    </row>
    <row r="49" spans="1:29" ht="15.75" hidden="1" customHeight="1" x14ac:dyDescent="0.2">
      <c r="A49" s="24" t="s">
        <v>424</v>
      </c>
      <c r="B49" s="24">
        <v>21</v>
      </c>
      <c r="C49" s="24" t="s">
        <v>188</v>
      </c>
      <c r="D49" s="24" t="s">
        <v>627</v>
      </c>
      <c r="E49" s="24" t="s">
        <v>426</v>
      </c>
      <c r="F49" s="25" t="s">
        <v>427</v>
      </c>
      <c r="G49" s="24">
        <v>2</v>
      </c>
      <c r="H49" s="24">
        <v>1</v>
      </c>
      <c r="I49" s="24">
        <v>1</v>
      </c>
      <c r="J49" s="24">
        <v>1</v>
      </c>
      <c r="K49" s="24">
        <v>1</v>
      </c>
      <c r="L49" s="24">
        <v>1</v>
      </c>
      <c r="M49" s="24">
        <v>2</v>
      </c>
      <c r="N49" s="24">
        <v>3</v>
      </c>
      <c r="O49" s="24">
        <v>1</v>
      </c>
      <c r="P49" s="24">
        <v>1</v>
      </c>
      <c r="Q49" s="24">
        <v>2</v>
      </c>
      <c r="R49" s="24">
        <v>2</v>
      </c>
      <c r="S49" s="24">
        <v>1</v>
      </c>
      <c r="T49" s="24">
        <v>2</v>
      </c>
      <c r="U49" s="24">
        <v>2</v>
      </c>
      <c r="V49" s="24">
        <v>1</v>
      </c>
      <c r="W49" s="24">
        <v>1</v>
      </c>
      <c r="X49" s="24">
        <v>2</v>
      </c>
      <c r="Y49" s="24">
        <v>2</v>
      </c>
      <c r="Z49" s="24">
        <v>2</v>
      </c>
      <c r="AA49" s="20"/>
      <c r="AB49" s="20"/>
      <c r="AC49" s="20"/>
    </row>
    <row r="50" spans="1:29" ht="15.75" hidden="1" customHeight="1" x14ac:dyDescent="0.2">
      <c r="A50" s="24" t="s">
        <v>429</v>
      </c>
      <c r="B50" s="24">
        <v>28</v>
      </c>
      <c r="C50" s="24" t="s">
        <v>188</v>
      </c>
      <c r="D50" s="24" t="s">
        <v>627</v>
      </c>
      <c r="E50" s="24" t="s">
        <v>431</v>
      </c>
      <c r="F50" s="25" t="s">
        <v>432</v>
      </c>
      <c r="G50" s="24">
        <v>3</v>
      </c>
      <c r="H50" s="24">
        <v>3</v>
      </c>
      <c r="I50" s="24">
        <v>3</v>
      </c>
      <c r="J50" s="24">
        <v>1</v>
      </c>
      <c r="K50" s="24">
        <v>1</v>
      </c>
      <c r="L50" s="24">
        <v>1</v>
      </c>
      <c r="M50" s="24">
        <v>3</v>
      </c>
      <c r="N50" s="24">
        <v>3</v>
      </c>
      <c r="O50" s="24">
        <v>3</v>
      </c>
      <c r="P50" s="24">
        <v>1</v>
      </c>
      <c r="Q50" s="24">
        <v>3</v>
      </c>
      <c r="R50" s="24">
        <v>2</v>
      </c>
      <c r="S50" s="24">
        <v>2</v>
      </c>
      <c r="T50" s="24">
        <v>5</v>
      </c>
      <c r="U50" s="24">
        <v>2</v>
      </c>
      <c r="V50" s="24">
        <v>2</v>
      </c>
      <c r="W50" s="24">
        <v>2</v>
      </c>
      <c r="X50" s="24">
        <v>2</v>
      </c>
      <c r="Y50" s="24">
        <v>2</v>
      </c>
      <c r="Z50" s="24">
        <v>2</v>
      </c>
      <c r="AA50" s="20"/>
      <c r="AB50" s="20"/>
      <c r="AC50" s="20"/>
    </row>
    <row r="51" spans="1:29" ht="15.75" hidden="1" customHeight="1" x14ac:dyDescent="0.2">
      <c r="A51" s="24" t="s">
        <v>628</v>
      </c>
      <c r="B51" s="24">
        <v>31</v>
      </c>
      <c r="C51" s="24" t="s">
        <v>188</v>
      </c>
      <c r="D51" s="24" t="s">
        <v>627</v>
      </c>
      <c r="E51" s="24" t="s">
        <v>439</v>
      </c>
      <c r="F51" s="25" t="s">
        <v>440</v>
      </c>
      <c r="G51" s="24">
        <v>4</v>
      </c>
      <c r="H51" s="24">
        <v>4</v>
      </c>
      <c r="I51" s="24">
        <v>4</v>
      </c>
      <c r="J51" s="24">
        <v>3</v>
      </c>
      <c r="K51" s="24">
        <v>4</v>
      </c>
      <c r="L51" s="24">
        <v>4</v>
      </c>
      <c r="M51" s="24">
        <v>4</v>
      </c>
      <c r="N51" s="24">
        <v>4</v>
      </c>
      <c r="O51" s="24">
        <v>4</v>
      </c>
      <c r="P51" s="24">
        <v>4</v>
      </c>
      <c r="Q51" s="24">
        <v>4</v>
      </c>
      <c r="R51" s="24">
        <v>2</v>
      </c>
      <c r="S51" s="24">
        <v>3</v>
      </c>
      <c r="T51" s="24">
        <v>3</v>
      </c>
      <c r="U51" s="24">
        <v>4</v>
      </c>
      <c r="V51" s="24">
        <v>4</v>
      </c>
      <c r="W51" s="24">
        <v>4</v>
      </c>
      <c r="X51" s="24">
        <v>4</v>
      </c>
      <c r="Y51" s="24">
        <v>4</v>
      </c>
      <c r="Z51" s="24">
        <v>3</v>
      </c>
      <c r="AA51" s="20"/>
      <c r="AB51" s="20"/>
      <c r="AC51" s="20"/>
    </row>
    <row r="52" spans="1:29" ht="15.75" hidden="1" customHeight="1" x14ac:dyDescent="0.2">
      <c r="A52" s="24" t="s">
        <v>442</v>
      </c>
      <c r="B52" s="24">
        <v>23</v>
      </c>
      <c r="C52" s="24" t="s">
        <v>188</v>
      </c>
      <c r="D52" s="24" t="s">
        <v>627</v>
      </c>
      <c r="E52" s="24" t="s">
        <v>445</v>
      </c>
      <c r="F52" s="25" t="s">
        <v>446</v>
      </c>
      <c r="G52" s="24">
        <v>3</v>
      </c>
      <c r="H52" s="24">
        <v>2</v>
      </c>
      <c r="I52" s="24">
        <v>1</v>
      </c>
      <c r="J52" s="24">
        <v>2</v>
      </c>
      <c r="K52" s="24">
        <v>2</v>
      </c>
      <c r="L52" s="24">
        <v>1</v>
      </c>
      <c r="M52" s="24">
        <v>3</v>
      </c>
      <c r="N52" s="24">
        <v>3</v>
      </c>
      <c r="O52" s="24">
        <v>3</v>
      </c>
      <c r="P52" s="24">
        <v>2</v>
      </c>
      <c r="Q52" s="24">
        <v>3</v>
      </c>
      <c r="R52" s="24">
        <v>4</v>
      </c>
      <c r="S52" s="24">
        <v>2</v>
      </c>
      <c r="T52" s="24">
        <v>4</v>
      </c>
      <c r="U52" s="24">
        <v>4</v>
      </c>
      <c r="V52" s="24">
        <v>2</v>
      </c>
      <c r="W52" s="24">
        <v>2</v>
      </c>
      <c r="X52" s="24">
        <v>2</v>
      </c>
      <c r="Y52" s="24">
        <v>3</v>
      </c>
      <c r="Z52" s="24">
        <v>4</v>
      </c>
      <c r="AA52" s="20"/>
      <c r="AB52" s="20"/>
      <c r="AC52" s="20"/>
    </row>
    <row r="53" spans="1:29" ht="15.75" hidden="1" customHeight="1" x14ac:dyDescent="0.2">
      <c r="A53" s="24" t="s">
        <v>454</v>
      </c>
      <c r="B53" s="24">
        <v>22</v>
      </c>
      <c r="C53" s="24" t="s">
        <v>188</v>
      </c>
      <c r="D53" s="24" t="s">
        <v>627</v>
      </c>
      <c r="E53" s="24" t="s">
        <v>455</v>
      </c>
      <c r="F53" s="25" t="s">
        <v>456</v>
      </c>
      <c r="G53" s="24">
        <v>3</v>
      </c>
      <c r="H53" s="24">
        <v>3</v>
      </c>
      <c r="I53" s="24">
        <v>3</v>
      </c>
      <c r="J53" s="24">
        <v>3</v>
      </c>
      <c r="K53" s="24">
        <v>3</v>
      </c>
      <c r="L53" s="24">
        <v>2</v>
      </c>
      <c r="M53" s="24">
        <v>3</v>
      </c>
      <c r="N53" s="24">
        <v>2</v>
      </c>
      <c r="O53" s="24">
        <v>2</v>
      </c>
      <c r="P53" s="24">
        <v>3</v>
      </c>
      <c r="Q53" s="24">
        <v>2</v>
      </c>
      <c r="R53" s="24">
        <v>4</v>
      </c>
      <c r="S53" s="24">
        <v>2</v>
      </c>
      <c r="T53" s="24">
        <v>2</v>
      </c>
      <c r="U53" s="24">
        <v>3</v>
      </c>
      <c r="V53" s="24">
        <v>2</v>
      </c>
      <c r="W53" s="24">
        <v>2</v>
      </c>
      <c r="X53" s="24">
        <v>1</v>
      </c>
      <c r="Y53" s="24">
        <v>3</v>
      </c>
      <c r="Z53" s="24">
        <v>2</v>
      </c>
      <c r="AA53" s="20"/>
      <c r="AB53" s="20"/>
      <c r="AC53" s="20"/>
    </row>
    <row r="54" spans="1:29" ht="15.75" hidden="1" customHeight="1" x14ac:dyDescent="0.2">
      <c r="A54" s="24" t="s">
        <v>458</v>
      </c>
      <c r="B54" s="24">
        <v>27</v>
      </c>
      <c r="C54" s="24" t="s">
        <v>188</v>
      </c>
      <c r="D54" s="24" t="s">
        <v>627</v>
      </c>
      <c r="E54" s="24" t="s">
        <v>459</v>
      </c>
      <c r="F54" s="25" t="s">
        <v>460</v>
      </c>
      <c r="G54" s="24">
        <v>1</v>
      </c>
      <c r="H54" s="24">
        <v>1</v>
      </c>
      <c r="I54" s="24">
        <v>1</v>
      </c>
      <c r="J54" s="24">
        <v>1</v>
      </c>
      <c r="K54" s="24">
        <v>1</v>
      </c>
      <c r="L54" s="24">
        <v>1</v>
      </c>
      <c r="M54" s="24">
        <v>1</v>
      </c>
      <c r="N54" s="24">
        <v>1</v>
      </c>
      <c r="O54" s="24">
        <v>1</v>
      </c>
      <c r="P54" s="24">
        <v>1</v>
      </c>
      <c r="Q54" s="24">
        <v>2</v>
      </c>
      <c r="R54" s="24">
        <v>2</v>
      </c>
      <c r="S54" s="24">
        <v>1</v>
      </c>
      <c r="T54" s="24">
        <v>1</v>
      </c>
      <c r="U54" s="24">
        <v>2</v>
      </c>
      <c r="V54" s="24">
        <v>2</v>
      </c>
      <c r="W54" s="24">
        <v>2</v>
      </c>
      <c r="X54" s="24">
        <v>2</v>
      </c>
      <c r="Y54" s="24">
        <v>2</v>
      </c>
      <c r="Z54" s="24">
        <v>2</v>
      </c>
      <c r="AA54" s="20"/>
      <c r="AB54" s="20"/>
      <c r="AC54" s="20"/>
    </row>
    <row r="55" spans="1:29" ht="15.75" hidden="1" customHeight="1" x14ac:dyDescent="0.2">
      <c r="A55" s="24" t="s">
        <v>462</v>
      </c>
      <c r="B55" s="24">
        <v>43</v>
      </c>
      <c r="C55" s="24" t="s">
        <v>188</v>
      </c>
      <c r="D55" s="24" t="s">
        <v>627</v>
      </c>
      <c r="E55" s="24" t="s">
        <v>466</v>
      </c>
      <c r="F55" s="24" t="s">
        <v>467</v>
      </c>
      <c r="G55" s="24">
        <v>2</v>
      </c>
      <c r="H55" s="24">
        <v>2</v>
      </c>
      <c r="I55" s="24">
        <v>1</v>
      </c>
      <c r="J55" s="24">
        <v>1</v>
      </c>
      <c r="K55" s="24">
        <v>2</v>
      </c>
      <c r="L55" s="24">
        <v>2</v>
      </c>
      <c r="M55" s="24">
        <v>1</v>
      </c>
      <c r="N55" s="24">
        <v>1</v>
      </c>
      <c r="O55" s="24">
        <v>1</v>
      </c>
      <c r="P55" s="24">
        <v>1</v>
      </c>
      <c r="Q55" s="24">
        <v>2</v>
      </c>
      <c r="R55" s="24">
        <v>2</v>
      </c>
      <c r="S55" s="24">
        <v>1</v>
      </c>
      <c r="T55" s="24">
        <v>4</v>
      </c>
      <c r="U55" s="24">
        <v>2</v>
      </c>
      <c r="V55" s="24">
        <v>1</v>
      </c>
      <c r="W55" s="24">
        <v>1</v>
      </c>
      <c r="X55" s="24">
        <v>2</v>
      </c>
      <c r="Y55" s="24">
        <v>2</v>
      </c>
      <c r="Z55" s="24">
        <v>5</v>
      </c>
      <c r="AA55" s="20"/>
      <c r="AB55" s="20"/>
      <c r="AC55" s="20"/>
    </row>
    <row r="56" spans="1:29" ht="15.75" hidden="1" customHeight="1" x14ac:dyDescent="0.2">
      <c r="A56" s="24" t="s">
        <v>469</v>
      </c>
      <c r="B56" s="24">
        <v>26</v>
      </c>
      <c r="C56" s="24" t="s">
        <v>188</v>
      </c>
      <c r="D56" s="24" t="s">
        <v>627</v>
      </c>
      <c r="E56" s="24" t="s">
        <v>471</v>
      </c>
      <c r="F56" s="25" t="s">
        <v>472</v>
      </c>
      <c r="G56" s="24">
        <v>1</v>
      </c>
      <c r="H56" s="24">
        <v>1</v>
      </c>
      <c r="I56" s="24">
        <v>1</v>
      </c>
      <c r="J56" s="24">
        <v>1</v>
      </c>
      <c r="K56" s="24">
        <v>1</v>
      </c>
      <c r="L56" s="24">
        <v>1</v>
      </c>
      <c r="M56" s="24">
        <v>1</v>
      </c>
      <c r="N56" s="24">
        <v>1</v>
      </c>
      <c r="O56" s="24">
        <v>1</v>
      </c>
      <c r="P56" s="24">
        <v>2</v>
      </c>
      <c r="Q56" s="24">
        <v>1</v>
      </c>
      <c r="R56" s="24">
        <v>2</v>
      </c>
      <c r="S56" s="24">
        <v>1</v>
      </c>
      <c r="T56" s="24">
        <v>5</v>
      </c>
      <c r="U56" s="24">
        <v>2</v>
      </c>
      <c r="V56" s="24">
        <v>1</v>
      </c>
      <c r="W56" s="24">
        <v>1</v>
      </c>
      <c r="X56" s="24">
        <v>1</v>
      </c>
      <c r="Y56" s="24">
        <v>1</v>
      </c>
      <c r="Z56" s="24">
        <v>5</v>
      </c>
      <c r="AA56" s="20"/>
      <c r="AB56" s="20"/>
      <c r="AC56" s="20"/>
    </row>
    <row r="57" spans="1:29" ht="15.75" hidden="1" customHeight="1" x14ac:dyDescent="0.2">
      <c r="A57" s="24" t="s">
        <v>474</v>
      </c>
      <c r="B57" s="24">
        <v>22</v>
      </c>
      <c r="C57" s="24" t="s">
        <v>188</v>
      </c>
      <c r="D57" s="24" t="s">
        <v>627</v>
      </c>
      <c r="E57" s="24" t="s">
        <v>476</v>
      </c>
      <c r="F57" s="25" t="s">
        <v>477</v>
      </c>
      <c r="G57" s="24">
        <v>1</v>
      </c>
      <c r="H57" s="24">
        <v>2</v>
      </c>
      <c r="I57" s="24">
        <v>1</v>
      </c>
      <c r="J57" s="24">
        <v>2</v>
      </c>
      <c r="K57" s="24">
        <v>2</v>
      </c>
      <c r="L57" s="24">
        <v>1</v>
      </c>
      <c r="M57" s="24">
        <v>1</v>
      </c>
      <c r="N57" s="24">
        <v>1</v>
      </c>
      <c r="O57" s="24">
        <v>1</v>
      </c>
      <c r="P57" s="24">
        <v>1</v>
      </c>
      <c r="Q57" s="24">
        <v>1</v>
      </c>
      <c r="R57" s="24">
        <v>2</v>
      </c>
      <c r="S57" s="24">
        <v>1</v>
      </c>
      <c r="T57" s="24">
        <v>1</v>
      </c>
      <c r="U57" s="24">
        <v>2</v>
      </c>
      <c r="V57" s="24">
        <v>1</v>
      </c>
      <c r="W57" s="24">
        <v>1</v>
      </c>
      <c r="X57" s="24">
        <v>1</v>
      </c>
      <c r="Y57" s="24">
        <v>1</v>
      </c>
      <c r="Z57" s="24">
        <v>2</v>
      </c>
      <c r="AA57" s="20"/>
      <c r="AB57" s="20"/>
      <c r="AC57" s="20"/>
    </row>
    <row r="58" spans="1:29" ht="15.75" hidden="1" customHeight="1" x14ac:dyDescent="0.2">
      <c r="A58" s="24" t="s">
        <v>479</v>
      </c>
      <c r="B58" s="24">
        <v>24</v>
      </c>
      <c r="C58" s="24" t="s">
        <v>188</v>
      </c>
      <c r="D58" s="24" t="s">
        <v>627</v>
      </c>
      <c r="E58" s="24" t="s">
        <v>480</v>
      </c>
      <c r="F58" s="25" t="s">
        <v>481</v>
      </c>
      <c r="G58" s="24">
        <v>2</v>
      </c>
      <c r="H58" s="24">
        <v>2</v>
      </c>
      <c r="I58" s="24">
        <v>1</v>
      </c>
      <c r="J58" s="24">
        <v>1</v>
      </c>
      <c r="K58" s="24">
        <v>1</v>
      </c>
      <c r="L58" s="24">
        <v>2</v>
      </c>
      <c r="M58" s="24">
        <v>1</v>
      </c>
      <c r="N58" s="24">
        <v>2</v>
      </c>
      <c r="O58" s="24">
        <v>1</v>
      </c>
      <c r="P58" s="24">
        <v>1</v>
      </c>
      <c r="Q58" s="24">
        <v>2</v>
      </c>
      <c r="R58" s="24">
        <v>2</v>
      </c>
      <c r="S58" s="24">
        <v>3</v>
      </c>
      <c r="T58" s="24">
        <v>3</v>
      </c>
      <c r="U58" s="24">
        <v>2</v>
      </c>
      <c r="V58" s="24">
        <v>1</v>
      </c>
      <c r="W58" s="24">
        <v>2</v>
      </c>
      <c r="X58" s="24">
        <v>2</v>
      </c>
      <c r="Y58" s="24">
        <v>2</v>
      </c>
      <c r="Z58" s="24">
        <v>4</v>
      </c>
      <c r="AA58" s="20"/>
      <c r="AB58" s="20"/>
      <c r="AC58" s="20"/>
    </row>
    <row r="59" spans="1:29" ht="15.75" hidden="1" customHeight="1" x14ac:dyDescent="0.2">
      <c r="A59" s="24" t="s">
        <v>483</v>
      </c>
      <c r="B59" s="24">
        <v>20</v>
      </c>
      <c r="C59" s="24" t="s">
        <v>188</v>
      </c>
      <c r="D59" s="24" t="s">
        <v>627</v>
      </c>
      <c r="E59" s="24" t="s">
        <v>484</v>
      </c>
      <c r="F59" s="25" t="s">
        <v>485</v>
      </c>
      <c r="G59" s="24">
        <v>3</v>
      </c>
      <c r="H59" s="24">
        <v>1</v>
      </c>
      <c r="I59" s="24">
        <v>1</v>
      </c>
      <c r="J59" s="24">
        <v>1</v>
      </c>
      <c r="K59" s="24">
        <v>1</v>
      </c>
      <c r="L59" s="24">
        <v>4</v>
      </c>
      <c r="M59" s="24">
        <v>2</v>
      </c>
      <c r="N59" s="24">
        <v>5</v>
      </c>
      <c r="O59" s="24">
        <v>3</v>
      </c>
      <c r="P59" s="24">
        <v>3</v>
      </c>
      <c r="Q59" s="24">
        <v>4</v>
      </c>
      <c r="R59" s="24">
        <v>4</v>
      </c>
      <c r="S59" s="24">
        <v>5</v>
      </c>
      <c r="T59" s="24">
        <v>2</v>
      </c>
      <c r="U59" s="24">
        <v>3</v>
      </c>
      <c r="V59" s="24">
        <v>3</v>
      </c>
      <c r="W59" s="24">
        <v>3</v>
      </c>
      <c r="X59" s="24">
        <v>5</v>
      </c>
      <c r="Y59" s="24">
        <v>5</v>
      </c>
      <c r="Z59" s="24">
        <v>4</v>
      </c>
      <c r="AA59" s="20"/>
      <c r="AB59" s="20"/>
      <c r="AC59" s="20"/>
    </row>
    <row r="60" spans="1:29" ht="15.75" hidden="1" customHeight="1" x14ac:dyDescent="0.2">
      <c r="A60" s="24" t="s">
        <v>487</v>
      </c>
      <c r="B60" s="24">
        <v>22</v>
      </c>
      <c r="C60" s="24" t="s">
        <v>188</v>
      </c>
      <c r="D60" s="24" t="s">
        <v>627</v>
      </c>
      <c r="E60" s="24" t="s">
        <v>489</v>
      </c>
      <c r="F60" s="25" t="s">
        <v>490</v>
      </c>
      <c r="G60" s="24">
        <v>3</v>
      </c>
      <c r="H60" s="24">
        <v>1</v>
      </c>
      <c r="I60" s="24">
        <v>2</v>
      </c>
      <c r="J60" s="24">
        <v>1</v>
      </c>
      <c r="K60" s="24">
        <v>1</v>
      </c>
      <c r="L60" s="24">
        <v>1</v>
      </c>
      <c r="M60" s="24">
        <v>1</v>
      </c>
      <c r="N60" s="24">
        <v>2</v>
      </c>
      <c r="O60" s="24">
        <v>2</v>
      </c>
      <c r="P60" s="24">
        <v>2</v>
      </c>
      <c r="Q60" s="24">
        <v>2</v>
      </c>
      <c r="R60" s="24">
        <v>2</v>
      </c>
      <c r="S60" s="24">
        <v>2</v>
      </c>
      <c r="T60" s="24">
        <v>2</v>
      </c>
      <c r="U60" s="24">
        <v>2</v>
      </c>
      <c r="V60" s="24">
        <v>2</v>
      </c>
      <c r="W60" s="24">
        <v>2</v>
      </c>
      <c r="X60" s="24">
        <v>2</v>
      </c>
      <c r="Y60" s="24">
        <v>2</v>
      </c>
      <c r="Z60" s="24">
        <v>2</v>
      </c>
      <c r="AA60" s="20"/>
      <c r="AB60" s="20"/>
      <c r="AC60" s="20"/>
    </row>
    <row r="61" spans="1:29" ht="15.75" hidden="1" customHeight="1" x14ac:dyDescent="0.2">
      <c r="A61" s="24" t="s">
        <v>492</v>
      </c>
      <c r="B61" s="24">
        <v>20</v>
      </c>
      <c r="C61" s="24" t="s">
        <v>188</v>
      </c>
      <c r="D61" s="24" t="s">
        <v>627</v>
      </c>
      <c r="E61" s="24" t="s">
        <v>496</v>
      </c>
      <c r="F61" s="25" t="s">
        <v>497</v>
      </c>
      <c r="G61" s="24">
        <v>1</v>
      </c>
      <c r="H61" s="24">
        <v>1</v>
      </c>
      <c r="I61" s="24">
        <v>1</v>
      </c>
      <c r="J61" s="24">
        <v>1</v>
      </c>
      <c r="K61" s="24">
        <v>1</v>
      </c>
      <c r="L61" s="24">
        <v>1</v>
      </c>
      <c r="M61" s="24">
        <v>1</v>
      </c>
      <c r="N61" s="24">
        <v>1</v>
      </c>
      <c r="O61" s="24">
        <v>1</v>
      </c>
      <c r="P61" s="24">
        <v>1</v>
      </c>
      <c r="Q61" s="24">
        <v>1</v>
      </c>
      <c r="R61" s="24">
        <v>1</v>
      </c>
      <c r="S61" s="24">
        <v>1</v>
      </c>
      <c r="T61" s="24">
        <v>5</v>
      </c>
      <c r="U61" s="24">
        <v>1</v>
      </c>
      <c r="V61" s="24">
        <v>1</v>
      </c>
      <c r="W61" s="24">
        <v>1</v>
      </c>
      <c r="X61" s="24">
        <v>1</v>
      </c>
      <c r="Y61" s="24">
        <v>1</v>
      </c>
      <c r="Z61" s="24">
        <v>5</v>
      </c>
      <c r="AA61" s="20"/>
      <c r="AB61" s="20"/>
      <c r="AC61" s="20"/>
    </row>
    <row r="62" spans="1:29" ht="15.75" hidden="1" customHeight="1" x14ac:dyDescent="0.2">
      <c r="A62" s="24" t="s">
        <v>499</v>
      </c>
      <c r="B62" s="24">
        <v>21</v>
      </c>
      <c r="C62" s="24" t="s">
        <v>188</v>
      </c>
      <c r="D62" s="24" t="s">
        <v>69</v>
      </c>
      <c r="E62" s="24" t="s">
        <v>500</v>
      </c>
      <c r="F62" s="25" t="s">
        <v>501</v>
      </c>
      <c r="G62" s="24">
        <v>3</v>
      </c>
      <c r="H62" s="24">
        <v>2</v>
      </c>
      <c r="I62" s="24">
        <v>2</v>
      </c>
      <c r="J62" s="24">
        <v>2</v>
      </c>
      <c r="K62" s="24">
        <v>2</v>
      </c>
      <c r="L62" s="24">
        <v>2</v>
      </c>
      <c r="M62" s="24">
        <v>2</v>
      </c>
      <c r="N62" s="24">
        <v>2</v>
      </c>
      <c r="O62" s="24">
        <v>2</v>
      </c>
      <c r="P62" s="24">
        <v>3</v>
      </c>
      <c r="Q62" s="24">
        <v>2</v>
      </c>
      <c r="R62" s="24">
        <v>2</v>
      </c>
      <c r="S62" s="24">
        <v>3</v>
      </c>
      <c r="T62" s="24">
        <v>2</v>
      </c>
      <c r="U62" s="24">
        <v>2</v>
      </c>
      <c r="V62" s="24">
        <v>2</v>
      </c>
      <c r="W62" s="24">
        <v>2</v>
      </c>
      <c r="X62" s="24">
        <v>2</v>
      </c>
      <c r="Y62" s="24">
        <v>2</v>
      </c>
      <c r="Z62" s="24">
        <v>2</v>
      </c>
      <c r="AA62" s="20"/>
      <c r="AB62" s="20"/>
      <c r="AC62" s="20"/>
    </row>
    <row r="63" spans="1:29" ht="15.75" hidden="1" customHeight="1" x14ac:dyDescent="0.2">
      <c r="A63" s="24" t="s">
        <v>503</v>
      </c>
      <c r="B63" s="24">
        <v>21</v>
      </c>
      <c r="C63" s="24" t="s">
        <v>188</v>
      </c>
      <c r="D63" s="24" t="s">
        <v>627</v>
      </c>
      <c r="E63" s="24" t="s">
        <v>504</v>
      </c>
      <c r="F63" s="25" t="s">
        <v>505</v>
      </c>
      <c r="G63" s="24">
        <v>2</v>
      </c>
      <c r="H63" s="24">
        <v>1</v>
      </c>
      <c r="I63" s="24">
        <v>1</v>
      </c>
      <c r="J63" s="24">
        <v>1</v>
      </c>
      <c r="K63" s="24">
        <v>2</v>
      </c>
      <c r="L63" s="24">
        <v>1</v>
      </c>
      <c r="M63" s="24">
        <v>2</v>
      </c>
      <c r="N63" s="24"/>
      <c r="O63" s="24">
        <v>1</v>
      </c>
      <c r="P63" s="24">
        <v>2</v>
      </c>
      <c r="Q63" s="24"/>
      <c r="R63" s="24">
        <v>1</v>
      </c>
      <c r="S63" s="24"/>
      <c r="T63" s="24">
        <v>3</v>
      </c>
      <c r="U63" s="24">
        <v>1</v>
      </c>
      <c r="V63" s="24">
        <v>1</v>
      </c>
      <c r="W63" s="24">
        <v>1</v>
      </c>
      <c r="X63" s="24"/>
      <c r="Y63" s="24">
        <v>1</v>
      </c>
      <c r="Z63" s="24">
        <v>3</v>
      </c>
      <c r="AA63" s="20"/>
      <c r="AB63" s="20"/>
      <c r="AC63" s="20"/>
    </row>
    <row r="64" spans="1:29" ht="15.75" hidden="1" customHeight="1" x14ac:dyDescent="0.2">
      <c r="A64" s="24" t="s">
        <v>507</v>
      </c>
      <c r="B64" s="24">
        <v>21</v>
      </c>
      <c r="C64" s="24" t="s">
        <v>188</v>
      </c>
      <c r="D64" s="24" t="s">
        <v>627</v>
      </c>
      <c r="E64" s="24" t="s">
        <v>509</v>
      </c>
      <c r="F64" s="25" t="s">
        <v>510</v>
      </c>
      <c r="G64" s="24">
        <v>3</v>
      </c>
      <c r="H64" s="24">
        <v>4</v>
      </c>
      <c r="I64" s="24">
        <v>4</v>
      </c>
      <c r="J64" s="24">
        <v>5</v>
      </c>
      <c r="K64" s="24">
        <v>3</v>
      </c>
      <c r="L64" s="24">
        <v>3</v>
      </c>
      <c r="M64" s="24">
        <v>4</v>
      </c>
      <c r="N64" s="24">
        <v>5</v>
      </c>
      <c r="O64" s="24">
        <v>4</v>
      </c>
      <c r="P64" s="24">
        <v>4</v>
      </c>
      <c r="Q64" s="24">
        <v>3</v>
      </c>
      <c r="R64" s="24">
        <v>5</v>
      </c>
      <c r="S64" s="24">
        <v>1</v>
      </c>
      <c r="T64" s="24">
        <v>2</v>
      </c>
      <c r="U64" s="24">
        <v>3</v>
      </c>
      <c r="V64" s="24">
        <v>3</v>
      </c>
      <c r="W64" s="24">
        <v>4</v>
      </c>
      <c r="X64" s="24">
        <v>2</v>
      </c>
      <c r="Y64" s="24">
        <v>3</v>
      </c>
      <c r="Z64" s="24">
        <v>2</v>
      </c>
      <c r="AA64" s="20"/>
      <c r="AB64" s="20"/>
      <c r="AC64" s="20"/>
    </row>
    <row r="65" spans="1:29" ht="15.75" hidden="1" customHeight="1" x14ac:dyDescent="0.2">
      <c r="A65" s="24" t="s">
        <v>512</v>
      </c>
      <c r="B65" s="24">
        <v>19</v>
      </c>
      <c r="C65" s="24" t="s">
        <v>188</v>
      </c>
      <c r="D65" s="24" t="s">
        <v>627</v>
      </c>
      <c r="E65" s="24" t="s">
        <v>513</v>
      </c>
      <c r="F65" s="25" t="s">
        <v>514</v>
      </c>
      <c r="G65" s="24">
        <v>1</v>
      </c>
      <c r="H65" s="24">
        <v>1</v>
      </c>
      <c r="I65" s="24"/>
      <c r="J65" s="24">
        <v>2</v>
      </c>
      <c r="K65" s="24">
        <v>2</v>
      </c>
      <c r="L65" s="24">
        <v>1</v>
      </c>
      <c r="M65" s="24">
        <v>1</v>
      </c>
      <c r="N65" s="24">
        <v>2</v>
      </c>
      <c r="O65" s="24">
        <v>1</v>
      </c>
      <c r="P65" s="24">
        <v>1</v>
      </c>
      <c r="Q65" s="24">
        <v>2</v>
      </c>
      <c r="R65" s="24">
        <v>2</v>
      </c>
      <c r="S65" s="24">
        <v>2</v>
      </c>
      <c r="T65" s="24">
        <v>4</v>
      </c>
      <c r="U65" s="24">
        <v>1</v>
      </c>
      <c r="V65" s="24">
        <v>1</v>
      </c>
      <c r="W65" s="24">
        <v>2</v>
      </c>
      <c r="X65" s="24">
        <v>1</v>
      </c>
      <c r="Y65" s="24">
        <v>2</v>
      </c>
      <c r="Z65" s="24">
        <v>2</v>
      </c>
      <c r="AA65" s="20"/>
      <c r="AB65" s="20"/>
      <c r="AC65" s="20"/>
    </row>
    <row r="66" spans="1:29" ht="15.75" hidden="1" customHeight="1" x14ac:dyDescent="0.2">
      <c r="A66" s="24" t="s">
        <v>516</v>
      </c>
      <c r="B66" s="24">
        <v>33</v>
      </c>
      <c r="C66" s="24" t="s">
        <v>188</v>
      </c>
      <c r="D66" s="24" t="s">
        <v>627</v>
      </c>
      <c r="E66" s="24" t="s">
        <v>518</v>
      </c>
      <c r="F66" s="25" t="s">
        <v>519</v>
      </c>
      <c r="G66" s="24">
        <v>3</v>
      </c>
      <c r="H66" s="24">
        <v>3</v>
      </c>
      <c r="I66" s="24">
        <v>1</v>
      </c>
      <c r="J66" s="24">
        <v>3</v>
      </c>
      <c r="K66" s="24">
        <v>2</v>
      </c>
      <c r="L66" s="24">
        <v>3</v>
      </c>
      <c r="M66" s="24">
        <v>1</v>
      </c>
      <c r="N66" s="24">
        <v>2</v>
      </c>
      <c r="O66" s="24">
        <v>3</v>
      </c>
      <c r="P66" s="24">
        <v>1</v>
      </c>
      <c r="Q66" s="24">
        <v>3</v>
      </c>
      <c r="R66" s="24">
        <v>5</v>
      </c>
      <c r="S66" s="24">
        <v>3</v>
      </c>
      <c r="T66" s="24">
        <v>3</v>
      </c>
      <c r="U66" s="24">
        <v>3</v>
      </c>
      <c r="V66" s="24">
        <v>3</v>
      </c>
      <c r="W66" s="24">
        <v>3</v>
      </c>
      <c r="X66" s="24">
        <v>5</v>
      </c>
      <c r="Y66" s="24">
        <v>3</v>
      </c>
      <c r="Z66" s="24">
        <v>2</v>
      </c>
      <c r="AA66" s="20"/>
      <c r="AB66" s="20"/>
      <c r="AC66" s="20"/>
    </row>
    <row r="67" spans="1:29" ht="15.75" hidden="1" customHeight="1" x14ac:dyDescent="0.2">
      <c r="A67" s="24" t="s">
        <v>521</v>
      </c>
      <c r="B67" s="24">
        <v>21</v>
      </c>
      <c r="C67" s="24" t="s">
        <v>188</v>
      </c>
      <c r="D67" s="24" t="s">
        <v>627</v>
      </c>
      <c r="E67" s="24" t="s">
        <v>523</v>
      </c>
      <c r="F67" s="25" t="s">
        <v>524</v>
      </c>
      <c r="G67" s="24">
        <v>2</v>
      </c>
      <c r="H67" s="24">
        <v>3</v>
      </c>
      <c r="I67" s="24">
        <v>1</v>
      </c>
      <c r="J67" s="24">
        <v>1</v>
      </c>
      <c r="K67" s="24">
        <v>1</v>
      </c>
      <c r="L67" s="24">
        <v>1</v>
      </c>
      <c r="M67" s="24">
        <v>1</v>
      </c>
      <c r="N67" s="24">
        <v>1</v>
      </c>
      <c r="O67" s="24"/>
      <c r="P67" s="24">
        <v>1</v>
      </c>
      <c r="Q67" s="24">
        <v>1</v>
      </c>
      <c r="R67" s="24">
        <v>2</v>
      </c>
      <c r="S67" s="24">
        <v>1</v>
      </c>
      <c r="T67" s="24">
        <v>2</v>
      </c>
      <c r="U67" s="24">
        <v>1</v>
      </c>
      <c r="V67" s="24">
        <v>1</v>
      </c>
      <c r="W67" s="24">
        <v>1</v>
      </c>
      <c r="X67" s="24">
        <v>1</v>
      </c>
      <c r="Y67" s="24">
        <v>1</v>
      </c>
      <c r="Z67" s="24">
        <v>2</v>
      </c>
      <c r="AA67" s="20"/>
      <c r="AB67" s="20"/>
      <c r="AC67" s="20"/>
    </row>
    <row r="68" spans="1:29" ht="15.75" hidden="1" customHeight="1" x14ac:dyDescent="0.2">
      <c r="A68" s="24" t="s">
        <v>526</v>
      </c>
      <c r="B68" s="24">
        <v>28</v>
      </c>
      <c r="C68" s="24" t="s">
        <v>188</v>
      </c>
      <c r="D68" s="24" t="s">
        <v>627</v>
      </c>
      <c r="E68" s="24" t="s">
        <v>527</v>
      </c>
      <c r="F68" s="25" t="s">
        <v>528</v>
      </c>
      <c r="G68" s="24">
        <v>2</v>
      </c>
      <c r="H68" s="24">
        <v>3</v>
      </c>
      <c r="I68" s="24">
        <v>1</v>
      </c>
      <c r="J68" s="24">
        <v>1</v>
      </c>
      <c r="K68" s="24">
        <v>1</v>
      </c>
      <c r="L68" s="24">
        <v>1</v>
      </c>
      <c r="M68" s="24">
        <v>1</v>
      </c>
      <c r="N68" s="24">
        <v>1</v>
      </c>
      <c r="O68" s="24">
        <v>1</v>
      </c>
      <c r="P68" s="24">
        <v>1</v>
      </c>
      <c r="Q68" s="24">
        <v>2</v>
      </c>
      <c r="R68" s="24">
        <v>2</v>
      </c>
      <c r="S68" s="24">
        <v>2</v>
      </c>
      <c r="T68" s="24">
        <v>2</v>
      </c>
      <c r="U68" s="24">
        <v>2</v>
      </c>
      <c r="V68" s="24">
        <v>2</v>
      </c>
      <c r="W68" s="24">
        <v>2</v>
      </c>
      <c r="X68" s="24">
        <v>2</v>
      </c>
      <c r="Y68" s="24">
        <v>1</v>
      </c>
      <c r="Z68" s="24">
        <v>1</v>
      </c>
      <c r="AA68" s="20"/>
      <c r="AB68" s="20"/>
      <c r="AC68" s="20"/>
    </row>
    <row r="69" spans="1:29" ht="15.75" hidden="1" customHeight="1" x14ac:dyDescent="0.2">
      <c r="A69" s="24" t="s">
        <v>530</v>
      </c>
      <c r="B69" s="24">
        <v>22</v>
      </c>
      <c r="C69" s="24" t="s">
        <v>188</v>
      </c>
      <c r="D69" s="24" t="s">
        <v>627</v>
      </c>
      <c r="E69" s="24" t="s">
        <v>533</v>
      </c>
      <c r="F69" s="25" t="s">
        <v>534</v>
      </c>
      <c r="G69" s="24">
        <v>3</v>
      </c>
      <c r="H69" s="24">
        <v>3</v>
      </c>
      <c r="I69" s="24">
        <v>4</v>
      </c>
      <c r="J69" s="24">
        <v>2</v>
      </c>
      <c r="K69" s="24">
        <v>3</v>
      </c>
      <c r="L69" s="24">
        <v>2</v>
      </c>
      <c r="M69" s="24">
        <v>1</v>
      </c>
      <c r="N69" s="24">
        <v>2</v>
      </c>
      <c r="O69" s="24">
        <v>2</v>
      </c>
      <c r="P69" s="24">
        <v>2</v>
      </c>
      <c r="Q69" s="24">
        <v>2</v>
      </c>
      <c r="R69" s="24">
        <v>2</v>
      </c>
      <c r="S69" s="24">
        <v>2</v>
      </c>
      <c r="T69" s="24">
        <v>2</v>
      </c>
      <c r="U69" s="24">
        <v>2</v>
      </c>
      <c r="V69" s="24">
        <v>2</v>
      </c>
      <c r="W69" s="24">
        <v>2</v>
      </c>
      <c r="X69" s="24">
        <v>2</v>
      </c>
      <c r="Y69" s="24">
        <v>2</v>
      </c>
      <c r="Z69" s="24">
        <v>2</v>
      </c>
      <c r="AA69" s="20"/>
      <c r="AB69" s="20"/>
      <c r="AC69" s="20"/>
    </row>
    <row r="70" spans="1:29" ht="15.75" hidden="1" customHeight="1" x14ac:dyDescent="0.2">
      <c r="A70" s="24" t="s">
        <v>536</v>
      </c>
      <c r="B70" s="24">
        <v>19</v>
      </c>
      <c r="C70" s="24" t="s">
        <v>188</v>
      </c>
      <c r="D70" s="24" t="s">
        <v>627</v>
      </c>
      <c r="E70" s="24" t="s">
        <v>537</v>
      </c>
      <c r="F70" s="25" t="s">
        <v>538</v>
      </c>
      <c r="G70" s="24">
        <v>4</v>
      </c>
      <c r="H70" s="24">
        <v>3</v>
      </c>
      <c r="I70" s="24">
        <v>2</v>
      </c>
      <c r="J70" s="24">
        <v>4</v>
      </c>
      <c r="K70" s="24">
        <v>2</v>
      </c>
      <c r="L70" s="24">
        <v>1</v>
      </c>
      <c r="M70" s="24">
        <v>1</v>
      </c>
      <c r="N70" s="24">
        <v>2</v>
      </c>
      <c r="O70" s="24">
        <v>2</v>
      </c>
      <c r="P70" s="24">
        <v>1</v>
      </c>
      <c r="Q70" s="24">
        <v>2</v>
      </c>
      <c r="R70" s="24">
        <v>5</v>
      </c>
      <c r="S70" s="24">
        <v>1</v>
      </c>
      <c r="T70" s="24">
        <v>1</v>
      </c>
      <c r="U70" s="24">
        <v>2</v>
      </c>
      <c r="V70" s="24">
        <v>1</v>
      </c>
      <c r="W70" s="24">
        <v>1</v>
      </c>
      <c r="X70" s="24">
        <v>2</v>
      </c>
      <c r="Y70" s="24">
        <v>2</v>
      </c>
      <c r="Z70" s="24">
        <v>1</v>
      </c>
      <c r="AA70" s="20"/>
      <c r="AB70" s="20"/>
      <c r="AC70" s="20"/>
    </row>
    <row r="71" spans="1:29" ht="15.75" hidden="1" customHeight="1" x14ac:dyDescent="0.2">
      <c r="A71" s="24" t="s">
        <v>540</v>
      </c>
      <c r="B71" s="24">
        <v>33</v>
      </c>
      <c r="C71" s="24" t="s">
        <v>188</v>
      </c>
      <c r="D71" s="24" t="s">
        <v>69</v>
      </c>
      <c r="E71" s="24" t="s">
        <v>541</v>
      </c>
      <c r="F71" s="25" t="s">
        <v>542</v>
      </c>
      <c r="G71" s="24">
        <v>1</v>
      </c>
      <c r="H71" s="24">
        <v>1</v>
      </c>
      <c r="I71" s="24">
        <v>1</v>
      </c>
      <c r="J71" s="24">
        <v>3</v>
      </c>
      <c r="K71" s="24">
        <v>2</v>
      </c>
      <c r="L71" s="24">
        <v>1</v>
      </c>
      <c r="M71" s="24">
        <v>1</v>
      </c>
      <c r="N71" s="24">
        <v>1</v>
      </c>
      <c r="O71" s="24">
        <v>1</v>
      </c>
      <c r="P71" s="24">
        <v>1</v>
      </c>
      <c r="Q71" s="24">
        <v>2</v>
      </c>
      <c r="R71" s="24">
        <v>1</v>
      </c>
      <c r="S71" s="24">
        <v>2</v>
      </c>
      <c r="T71" s="24">
        <v>3</v>
      </c>
      <c r="U71" s="24">
        <v>2</v>
      </c>
      <c r="V71" s="24">
        <v>1</v>
      </c>
      <c r="W71" s="24">
        <v>2</v>
      </c>
      <c r="X71" s="24">
        <v>1</v>
      </c>
      <c r="Y71" s="24">
        <v>2</v>
      </c>
      <c r="Z71" s="24">
        <v>5</v>
      </c>
      <c r="AA71" s="20"/>
      <c r="AB71" s="20"/>
      <c r="AC71" s="20"/>
    </row>
    <row r="72" spans="1:29" ht="15.75" hidden="1" customHeight="1" x14ac:dyDescent="0.2">
      <c r="A72" s="24" t="s">
        <v>550</v>
      </c>
      <c r="B72" s="24">
        <v>25</v>
      </c>
      <c r="C72" s="24" t="s">
        <v>188</v>
      </c>
      <c r="D72" s="24" t="s">
        <v>627</v>
      </c>
      <c r="E72" s="24" t="s">
        <v>552</v>
      </c>
      <c r="F72" s="25" t="s">
        <v>553</v>
      </c>
      <c r="G72" s="24">
        <v>4</v>
      </c>
      <c r="H72" s="24">
        <v>4</v>
      </c>
      <c r="I72" s="24">
        <v>3</v>
      </c>
      <c r="J72" s="24">
        <v>3</v>
      </c>
      <c r="K72" s="24">
        <v>3</v>
      </c>
      <c r="L72" s="24">
        <v>2</v>
      </c>
      <c r="M72" s="24">
        <v>3</v>
      </c>
      <c r="N72" s="24">
        <v>2</v>
      </c>
      <c r="O72" s="24">
        <v>3</v>
      </c>
      <c r="P72" s="24">
        <v>3</v>
      </c>
      <c r="Q72" s="24">
        <v>2</v>
      </c>
      <c r="R72" s="24">
        <v>2</v>
      </c>
      <c r="S72" s="24">
        <v>1</v>
      </c>
      <c r="T72" s="24">
        <v>3</v>
      </c>
      <c r="U72" s="24">
        <v>2</v>
      </c>
      <c r="V72" s="24">
        <v>1</v>
      </c>
      <c r="W72" s="24">
        <v>1</v>
      </c>
      <c r="X72" s="24">
        <v>1</v>
      </c>
      <c r="Y72" s="24">
        <v>2</v>
      </c>
      <c r="Z72" s="24">
        <v>4</v>
      </c>
      <c r="AA72" s="20"/>
      <c r="AB72" s="20"/>
      <c r="AC72" s="20"/>
    </row>
    <row r="73" spans="1:29" ht="15.75" hidden="1" customHeight="1" x14ac:dyDescent="0.2">
      <c r="A73" s="24" t="s">
        <v>555</v>
      </c>
      <c r="B73" s="24">
        <v>42</v>
      </c>
      <c r="C73" s="24" t="s">
        <v>188</v>
      </c>
      <c r="D73" s="24" t="s">
        <v>627</v>
      </c>
      <c r="E73" s="24" t="s">
        <v>557</v>
      </c>
      <c r="F73" s="25" t="s">
        <v>558</v>
      </c>
      <c r="G73" s="24">
        <v>2</v>
      </c>
      <c r="H73" s="24">
        <v>1</v>
      </c>
      <c r="I73" s="24">
        <v>1</v>
      </c>
      <c r="J73" s="24">
        <v>1</v>
      </c>
      <c r="K73" s="24">
        <v>2</v>
      </c>
      <c r="L73" s="24">
        <v>1</v>
      </c>
      <c r="M73" s="24">
        <v>1</v>
      </c>
      <c r="N73" s="24">
        <v>1</v>
      </c>
      <c r="O73" s="24">
        <v>1</v>
      </c>
      <c r="P73" s="24">
        <v>1</v>
      </c>
      <c r="Q73" s="24">
        <v>2</v>
      </c>
      <c r="R73" s="24">
        <v>2</v>
      </c>
      <c r="S73" s="24">
        <v>2</v>
      </c>
      <c r="T73" s="24">
        <v>3</v>
      </c>
      <c r="U73" s="24">
        <v>2</v>
      </c>
      <c r="V73" s="24">
        <v>1</v>
      </c>
      <c r="W73" s="24">
        <v>2</v>
      </c>
      <c r="X73" s="24">
        <v>1</v>
      </c>
      <c r="Y73" s="24">
        <v>2</v>
      </c>
      <c r="Z73" s="24">
        <v>3</v>
      </c>
      <c r="AA73" s="20"/>
      <c r="AB73" s="20"/>
      <c r="AC73" s="20"/>
    </row>
    <row r="74" spans="1:29" ht="15.75" hidden="1" customHeight="1" x14ac:dyDescent="0.2">
      <c r="A74" s="24" t="s">
        <v>560</v>
      </c>
      <c r="B74" s="24">
        <v>21</v>
      </c>
      <c r="C74" s="24" t="s">
        <v>188</v>
      </c>
      <c r="D74" s="24" t="s">
        <v>627</v>
      </c>
      <c r="E74" s="24" t="s">
        <v>563</v>
      </c>
      <c r="F74" s="25" t="s">
        <v>564</v>
      </c>
      <c r="G74" s="24">
        <v>2</v>
      </c>
      <c r="H74" s="24">
        <v>2</v>
      </c>
      <c r="I74" s="24">
        <v>1</v>
      </c>
      <c r="J74" s="24">
        <v>2</v>
      </c>
      <c r="K74" s="24">
        <v>2</v>
      </c>
      <c r="L74" s="24">
        <v>1</v>
      </c>
      <c r="M74" s="24">
        <v>2</v>
      </c>
      <c r="N74" s="24">
        <v>2</v>
      </c>
      <c r="O74" s="24">
        <v>1</v>
      </c>
      <c r="P74" s="24">
        <v>1</v>
      </c>
      <c r="Q74" s="24">
        <v>2</v>
      </c>
      <c r="R74" s="24">
        <v>2</v>
      </c>
      <c r="S74" s="24">
        <v>2</v>
      </c>
      <c r="T74" s="24">
        <v>5</v>
      </c>
      <c r="U74" s="24">
        <v>2</v>
      </c>
      <c r="V74" s="24">
        <v>2</v>
      </c>
      <c r="W74" s="24">
        <v>2</v>
      </c>
      <c r="X74" s="24">
        <v>2</v>
      </c>
      <c r="Y74" s="24">
        <v>2</v>
      </c>
      <c r="Z74" s="24">
        <v>4</v>
      </c>
      <c r="AA74" s="20"/>
      <c r="AB74" s="20"/>
      <c r="AC74" s="20"/>
    </row>
    <row r="75" spans="1:29" ht="15.75" hidden="1" customHeight="1" x14ac:dyDescent="0.2">
      <c r="A75" s="24" t="s">
        <v>566</v>
      </c>
      <c r="B75" s="24">
        <v>21</v>
      </c>
      <c r="C75" s="24" t="s">
        <v>188</v>
      </c>
      <c r="D75" s="24" t="s">
        <v>627</v>
      </c>
      <c r="E75" s="24" t="s">
        <v>567</v>
      </c>
      <c r="F75" s="25" t="s">
        <v>568</v>
      </c>
      <c r="G75" s="24">
        <v>1</v>
      </c>
      <c r="H75" s="24">
        <v>1</v>
      </c>
      <c r="I75" s="24">
        <v>1</v>
      </c>
      <c r="J75" s="24">
        <v>1</v>
      </c>
      <c r="K75" s="24">
        <v>1</v>
      </c>
      <c r="L75" s="24">
        <v>1</v>
      </c>
      <c r="M75" s="24">
        <v>1</v>
      </c>
      <c r="N75" s="24">
        <v>1</v>
      </c>
      <c r="O75" s="24">
        <v>1</v>
      </c>
      <c r="P75" s="24">
        <v>1</v>
      </c>
      <c r="Q75" s="24">
        <v>1</v>
      </c>
      <c r="R75" s="24">
        <v>1</v>
      </c>
      <c r="S75" s="24">
        <v>1</v>
      </c>
      <c r="T75" s="24">
        <v>5</v>
      </c>
      <c r="U75" s="24">
        <v>1</v>
      </c>
      <c r="V75" s="24">
        <v>1</v>
      </c>
      <c r="W75" s="24">
        <v>2</v>
      </c>
      <c r="X75" s="24">
        <v>1</v>
      </c>
      <c r="Y75" s="24">
        <v>2</v>
      </c>
      <c r="Z75" s="24">
        <v>1</v>
      </c>
      <c r="AA75" s="20"/>
      <c r="AB75" s="20"/>
      <c r="AC75" s="20"/>
    </row>
    <row r="76" spans="1:29" ht="15.75" hidden="1" customHeight="1" x14ac:dyDescent="0.2">
      <c r="A76" s="24" t="s">
        <v>570</v>
      </c>
      <c r="B76" s="24">
        <v>27</v>
      </c>
      <c r="C76" s="24" t="s">
        <v>188</v>
      </c>
      <c r="D76" s="24" t="s">
        <v>627</v>
      </c>
      <c r="E76" s="24" t="s">
        <v>572</v>
      </c>
      <c r="F76" s="25" t="s">
        <v>573</v>
      </c>
      <c r="G76" s="24">
        <v>1</v>
      </c>
      <c r="H76" s="24">
        <v>2</v>
      </c>
      <c r="I76" s="24">
        <v>2</v>
      </c>
      <c r="J76" s="24">
        <v>3</v>
      </c>
      <c r="K76" s="24">
        <v>2</v>
      </c>
      <c r="L76" s="24">
        <v>3</v>
      </c>
      <c r="M76" s="24">
        <v>3</v>
      </c>
      <c r="N76" s="24">
        <v>3</v>
      </c>
      <c r="O76" s="24">
        <v>3</v>
      </c>
      <c r="P76" s="24">
        <v>1</v>
      </c>
      <c r="Q76" s="24">
        <v>4</v>
      </c>
      <c r="R76" s="24">
        <v>2</v>
      </c>
      <c r="S76" s="24">
        <v>1</v>
      </c>
      <c r="T76" s="24">
        <v>5</v>
      </c>
      <c r="U76" s="24">
        <v>5</v>
      </c>
      <c r="V76" s="24">
        <v>1</v>
      </c>
      <c r="W76" s="24">
        <v>2</v>
      </c>
      <c r="X76" s="24">
        <v>2</v>
      </c>
      <c r="Y76" s="24">
        <v>2</v>
      </c>
      <c r="Z76" s="24">
        <v>5</v>
      </c>
      <c r="AA76" s="20"/>
      <c r="AB76" s="20"/>
      <c r="AC76" s="20"/>
    </row>
    <row r="77" spans="1:29" ht="15.75" hidden="1" customHeight="1" x14ac:dyDescent="0.2">
      <c r="A77" s="24" t="s">
        <v>575</v>
      </c>
      <c r="B77" s="24">
        <v>24</v>
      </c>
      <c r="C77" s="24" t="s">
        <v>188</v>
      </c>
      <c r="D77" s="24" t="s">
        <v>627</v>
      </c>
      <c r="E77" s="24" t="s">
        <v>576</v>
      </c>
      <c r="F77" s="25" t="s">
        <v>577</v>
      </c>
      <c r="G77" s="24">
        <v>4</v>
      </c>
      <c r="H77" s="24">
        <v>3</v>
      </c>
      <c r="I77" s="24">
        <v>2</v>
      </c>
      <c r="J77" s="24">
        <v>1</v>
      </c>
      <c r="K77" s="24">
        <v>1</v>
      </c>
      <c r="L77" s="24">
        <v>1</v>
      </c>
      <c r="M77" s="24">
        <v>4</v>
      </c>
      <c r="N77" s="24">
        <v>1</v>
      </c>
      <c r="O77" s="24">
        <v>1</v>
      </c>
      <c r="P77" s="24">
        <v>1</v>
      </c>
      <c r="Q77" s="24">
        <v>1</v>
      </c>
      <c r="R77" s="24">
        <v>4</v>
      </c>
      <c r="S77" s="24">
        <v>3</v>
      </c>
      <c r="T77" s="24">
        <v>1</v>
      </c>
      <c r="U77" s="24">
        <v>4</v>
      </c>
      <c r="V77" s="24">
        <v>1</v>
      </c>
      <c r="W77" s="24">
        <v>1</v>
      </c>
      <c r="X77" s="24">
        <v>1</v>
      </c>
      <c r="Y77" s="24">
        <v>2</v>
      </c>
      <c r="Z77" s="24">
        <v>4</v>
      </c>
      <c r="AA77" s="20"/>
      <c r="AB77" s="20"/>
      <c r="AC77" s="20"/>
    </row>
    <row r="78" spans="1:29" ht="15.75" hidden="1" customHeight="1" x14ac:dyDescent="0.2">
      <c r="A78" s="24" t="s">
        <v>579</v>
      </c>
      <c r="B78" s="24">
        <v>28</v>
      </c>
      <c r="C78" s="24" t="s">
        <v>188</v>
      </c>
      <c r="D78" s="24" t="s">
        <v>627</v>
      </c>
      <c r="E78" s="24" t="s">
        <v>580</v>
      </c>
      <c r="F78" s="25" t="s">
        <v>581</v>
      </c>
      <c r="G78" s="24">
        <v>1</v>
      </c>
      <c r="H78" s="24">
        <v>1</v>
      </c>
      <c r="I78" s="24">
        <v>1</v>
      </c>
      <c r="J78" s="24">
        <v>1</v>
      </c>
      <c r="K78" s="24">
        <v>1</v>
      </c>
      <c r="L78" s="24">
        <v>1</v>
      </c>
      <c r="M78" s="24">
        <v>1</v>
      </c>
      <c r="N78" s="24">
        <v>1</v>
      </c>
      <c r="O78" s="24">
        <v>1</v>
      </c>
      <c r="P78" s="24">
        <v>1</v>
      </c>
      <c r="Q78" s="24">
        <v>2</v>
      </c>
      <c r="R78" s="24">
        <v>1</v>
      </c>
      <c r="S78" s="24">
        <v>1</v>
      </c>
      <c r="T78" s="24">
        <v>5</v>
      </c>
      <c r="U78" s="24">
        <v>1</v>
      </c>
      <c r="V78" s="24">
        <v>1</v>
      </c>
      <c r="W78" s="24">
        <v>1</v>
      </c>
      <c r="X78" s="24">
        <v>1</v>
      </c>
      <c r="Y78" s="24">
        <v>1</v>
      </c>
      <c r="Z78" s="24">
        <v>5</v>
      </c>
      <c r="AA78" s="20"/>
      <c r="AB78" s="20"/>
      <c r="AC78" s="20"/>
    </row>
    <row r="79" spans="1:29" ht="15.75" hidden="1" customHeight="1" x14ac:dyDescent="0.2">
      <c r="A79" s="24" t="s">
        <v>583</v>
      </c>
      <c r="B79" s="24">
        <v>34</v>
      </c>
      <c r="C79" s="24" t="s">
        <v>188</v>
      </c>
      <c r="D79" s="24" t="s">
        <v>627</v>
      </c>
      <c r="E79" s="24" t="s">
        <v>586</v>
      </c>
      <c r="F79" s="25" t="s">
        <v>587</v>
      </c>
      <c r="G79" s="24">
        <v>3</v>
      </c>
      <c r="H79" s="24">
        <v>3</v>
      </c>
      <c r="I79" s="24">
        <v>3</v>
      </c>
      <c r="J79" s="24">
        <v>1</v>
      </c>
      <c r="K79" s="24">
        <v>1</v>
      </c>
      <c r="L79" s="24">
        <v>1</v>
      </c>
      <c r="M79" s="24">
        <v>3</v>
      </c>
      <c r="N79" s="24">
        <v>3</v>
      </c>
      <c r="O79" s="24">
        <v>1</v>
      </c>
      <c r="P79" s="24">
        <v>4</v>
      </c>
      <c r="Q79" s="24">
        <v>1</v>
      </c>
      <c r="R79" s="24">
        <v>1</v>
      </c>
      <c r="S79" s="24"/>
      <c r="T79" s="24">
        <v>5</v>
      </c>
      <c r="U79" s="24">
        <v>1</v>
      </c>
      <c r="V79" s="24">
        <v>1</v>
      </c>
      <c r="W79" s="24">
        <v>1</v>
      </c>
      <c r="X79" s="24">
        <v>1</v>
      </c>
      <c r="Y79" s="24">
        <v>1</v>
      </c>
      <c r="Z79" s="24">
        <v>5</v>
      </c>
      <c r="AA79" s="20"/>
      <c r="AB79" s="20"/>
      <c r="AC79" s="20"/>
    </row>
    <row r="80" spans="1:29" ht="15.75" hidden="1" customHeight="1" x14ac:dyDescent="0.2">
      <c r="A80" s="24" t="s">
        <v>589</v>
      </c>
      <c r="B80" s="24">
        <v>26</v>
      </c>
      <c r="C80" s="24" t="s">
        <v>188</v>
      </c>
      <c r="D80" s="24" t="s">
        <v>627</v>
      </c>
      <c r="E80" s="24" t="s">
        <v>591</v>
      </c>
      <c r="F80" s="25" t="s">
        <v>592</v>
      </c>
      <c r="G80" s="24">
        <v>1</v>
      </c>
      <c r="H80" s="24">
        <v>1</v>
      </c>
      <c r="I80" s="24">
        <v>1</v>
      </c>
      <c r="J80" s="24">
        <v>1</v>
      </c>
      <c r="K80" s="24">
        <v>1</v>
      </c>
      <c r="L80" s="24">
        <v>1</v>
      </c>
      <c r="M80" s="24">
        <v>1</v>
      </c>
      <c r="N80" s="24">
        <v>1</v>
      </c>
      <c r="O80" s="24">
        <v>1</v>
      </c>
      <c r="P80" s="24">
        <v>1</v>
      </c>
      <c r="Q80" s="24">
        <v>1</v>
      </c>
      <c r="R80" s="24">
        <v>1</v>
      </c>
      <c r="S80" s="24">
        <v>1</v>
      </c>
      <c r="T80" s="24">
        <v>1</v>
      </c>
      <c r="U80" s="24">
        <v>1</v>
      </c>
      <c r="V80" s="24">
        <v>1</v>
      </c>
      <c r="W80" s="24">
        <v>1</v>
      </c>
      <c r="X80" s="24">
        <v>1</v>
      </c>
      <c r="Y80" s="24">
        <v>1</v>
      </c>
      <c r="Z80" s="24">
        <v>1</v>
      </c>
      <c r="AA80" s="20"/>
      <c r="AB80" s="20"/>
      <c r="AC80" s="20"/>
    </row>
    <row r="81" spans="1:29" ht="15.75" hidden="1" customHeight="1" x14ac:dyDescent="0.2">
      <c r="A81" s="24" t="s">
        <v>615</v>
      </c>
      <c r="B81" s="24">
        <v>34</v>
      </c>
      <c r="C81" s="24" t="s">
        <v>188</v>
      </c>
      <c r="D81" s="24" t="s">
        <v>627</v>
      </c>
      <c r="E81" s="24" t="s">
        <v>618</v>
      </c>
      <c r="F81" s="25" t="s">
        <v>619</v>
      </c>
      <c r="G81" s="24">
        <v>2</v>
      </c>
      <c r="H81" s="24">
        <v>3</v>
      </c>
      <c r="I81" s="24">
        <v>2</v>
      </c>
      <c r="J81" s="24">
        <v>3</v>
      </c>
      <c r="K81" s="24">
        <v>2</v>
      </c>
      <c r="L81" s="24">
        <v>3</v>
      </c>
      <c r="M81" s="24">
        <v>3</v>
      </c>
      <c r="N81" s="24">
        <v>2</v>
      </c>
      <c r="O81" s="24">
        <v>2</v>
      </c>
      <c r="P81" s="24">
        <v>3</v>
      </c>
      <c r="Q81" s="24">
        <v>2</v>
      </c>
      <c r="R81" s="24">
        <v>2</v>
      </c>
      <c r="S81" s="24">
        <v>2</v>
      </c>
      <c r="T81" s="24">
        <v>2</v>
      </c>
      <c r="U81" s="24">
        <v>2</v>
      </c>
      <c r="V81" s="24">
        <v>2</v>
      </c>
      <c r="W81" s="24">
        <v>2</v>
      </c>
      <c r="X81" s="24">
        <v>2</v>
      </c>
      <c r="Y81" s="24">
        <v>2</v>
      </c>
      <c r="Z81" s="24">
        <v>2</v>
      </c>
      <c r="AA81" s="20"/>
      <c r="AB81" s="20"/>
      <c r="AC81" s="20"/>
    </row>
    <row r="82" spans="1:29" ht="15.75" hidden="1" customHeight="1" x14ac:dyDescent="0.2">
      <c r="A82" s="24" t="s">
        <v>621</v>
      </c>
      <c r="B82" s="24">
        <v>24</v>
      </c>
      <c r="C82" s="24" t="s">
        <v>188</v>
      </c>
      <c r="D82" s="24" t="s">
        <v>627</v>
      </c>
      <c r="E82" s="24" t="s">
        <v>622</v>
      </c>
      <c r="F82" s="25" t="s">
        <v>623</v>
      </c>
      <c r="G82" s="24">
        <v>3</v>
      </c>
      <c r="H82" s="24">
        <v>3</v>
      </c>
      <c r="I82" s="24">
        <v>3</v>
      </c>
      <c r="J82" s="24">
        <v>3</v>
      </c>
      <c r="K82" s="24">
        <v>2</v>
      </c>
      <c r="L82" s="24">
        <v>2</v>
      </c>
      <c r="M82" s="24">
        <v>3</v>
      </c>
      <c r="N82" s="24">
        <v>3</v>
      </c>
      <c r="O82" s="24">
        <v>1</v>
      </c>
      <c r="P82" s="24">
        <v>2</v>
      </c>
      <c r="Q82" s="24">
        <v>4</v>
      </c>
      <c r="R82" s="24">
        <v>5</v>
      </c>
      <c r="S82" s="24">
        <v>2</v>
      </c>
      <c r="T82" s="24">
        <v>5</v>
      </c>
      <c r="U82" s="24">
        <v>2</v>
      </c>
      <c r="V82" s="24">
        <v>2</v>
      </c>
      <c r="W82" s="24">
        <v>2</v>
      </c>
      <c r="X82" s="24">
        <v>2</v>
      </c>
      <c r="Y82" s="24">
        <v>2</v>
      </c>
      <c r="Z82" s="24">
        <v>5</v>
      </c>
      <c r="AA82" s="20"/>
      <c r="AB82" s="20"/>
      <c r="AC82" s="20"/>
    </row>
    <row r="83" spans="1:29" ht="15.75" customHeight="1" x14ac:dyDescent="0.2">
      <c r="D83" s="43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</row>
    <row r="84" spans="1:29" ht="15.75" customHeight="1" x14ac:dyDescent="0.2">
      <c r="D84" s="43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</row>
    <row r="85" spans="1:29" ht="15.75" customHeight="1" x14ac:dyDescent="0.2"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</row>
    <row r="86" spans="1:29" ht="15.75" customHeight="1" x14ac:dyDescent="0.2">
      <c r="D86" s="43">
        <v>4</v>
      </c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</row>
    <row r="87" spans="1:29" ht="15.75" customHeight="1" x14ac:dyDescent="0.2">
      <c r="D87" s="20">
        <v>5</v>
      </c>
      <c r="Y87" s="45" t="s">
        <v>656</v>
      </c>
      <c r="Z87" s="61">
        <v>24492</v>
      </c>
    </row>
    <row r="88" spans="1:29" ht="15.75" customHeight="1" x14ac:dyDescent="0.2">
      <c r="C88" s="240"/>
      <c r="D88" s="227"/>
      <c r="E88" s="227"/>
      <c r="F88" s="227"/>
      <c r="Y88" s="45" t="s">
        <v>658</v>
      </c>
      <c r="Z88" s="62" t="s">
        <v>678</v>
      </c>
    </row>
    <row r="89" spans="1:29" ht="15.75" customHeight="1" x14ac:dyDescent="0.2">
      <c r="C89" s="241" t="s">
        <v>679</v>
      </c>
      <c r="D89" s="242"/>
      <c r="E89" s="241" t="s">
        <v>680</v>
      </c>
      <c r="F89" s="242"/>
    </row>
    <row r="90" spans="1:29" ht="15.75" customHeight="1" x14ac:dyDescent="0.2">
      <c r="C90" s="24" t="s">
        <v>665</v>
      </c>
      <c r="D90" s="24">
        <v>20</v>
      </c>
      <c r="E90" s="24">
        <v>20</v>
      </c>
      <c r="F90" s="24"/>
      <c r="Y90" s="232" t="s">
        <v>681</v>
      </c>
      <c r="Z90" s="233"/>
      <c r="AA90" s="234"/>
    </row>
    <row r="91" spans="1:29" ht="15.75" customHeight="1" x14ac:dyDescent="0.2">
      <c r="C91" s="24" t="s">
        <v>669</v>
      </c>
      <c r="D91" s="24">
        <v>18</v>
      </c>
      <c r="E91" s="24">
        <v>18</v>
      </c>
      <c r="F91" s="24"/>
      <c r="P91" s="217" t="s">
        <v>682</v>
      </c>
      <c r="Q91" s="215"/>
      <c r="R91" s="215"/>
      <c r="Y91" s="50" t="s">
        <v>683</v>
      </c>
      <c r="Z91" s="63" t="s">
        <v>667</v>
      </c>
      <c r="AA91" s="63" t="s">
        <v>668</v>
      </c>
    </row>
    <row r="92" spans="1:29" ht="15.75" customHeight="1" x14ac:dyDescent="0.2">
      <c r="C92" s="24" t="s">
        <v>653</v>
      </c>
      <c r="D92" s="64">
        <v>39450</v>
      </c>
      <c r="E92" s="24">
        <v>39.450000000000003</v>
      </c>
      <c r="F92" s="24"/>
      <c r="P92" s="215"/>
      <c r="Q92" s="215"/>
      <c r="R92" s="215"/>
      <c r="Y92" s="65" t="s">
        <v>670</v>
      </c>
      <c r="Z92" s="66">
        <v>922</v>
      </c>
      <c r="AA92" s="63" t="s">
        <v>671</v>
      </c>
    </row>
    <row r="93" spans="1:29" ht="15.75" customHeight="1" x14ac:dyDescent="0.2">
      <c r="C93" s="24" t="s">
        <v>672</v>
      </c>
      <c r="D93" s="64">
        <v>14024</v>
      </c>
      <c r="E93" s="24">
        <v>14.023999999999999</v>
      </c>
      <c r="F93" s="24"/>
      <c r="P93" s="215"/>
      <c r="Q93" s="215"/>
      <c r="R93" s="215"/>
    </row>
    <row r="94" spans="1:29" ht="15.75" customHeight="1" x14ac:dyDescent="0.2">
      <c r="C94" s="24" t="s">
        <v>684</v>
      </c>
      <c r="D94" s="24">
        <v>196.68199999999999</v>
      </c>
      <c r="E94" s="24">
        <v>196.68199999999999</v>
      </c>
      <c r="F94" s="24"/>
      <c r="P94" s="215"/>
      <c r="Q94" s="215"/>
      <c r="R94" s="215"/>
    </row>
    <row r="95" spans="1:29" ht="15.75" customHeight="1" x14ac:dyDescent="0.2">
      <c r="C95" s="24" t="s">
        <v>674</v>
      </c>
      <c r="D95" s="64">
        <v>20000</v>
      </c>
      <c r="E95" s="24">
        <v>20</v>
      </c>
      <c r="F95" s="24"/>
    </row>
    <row r="96" spans="1:29" ht="15.75" customHeight="1" x14ac:dyDescent="0.2">
      <c r="C96" s="24" t="s">
        <v>675</v>
      </c>
      <c r="D96" s="64">
        <v>88000</v>
      </c>
      <c r="E96" s="24">
        <v>88</v>
      </c>
      <c r="F96" s="24"/>
    </row>
    <row r="97" spans="3:7" ht="15.75" customHeight="1" x14ac:dyDescent="0.2">
      <c r="C97" s="215"/>
      <c r="D97" s="215"/>
      <c r="E97" s="215"/>
      <c r="F97" s="215"/>
    </row>
    <row r="98" spans="3:7" ht="15.75" customHeight="1" x14ac:dyDescent="0.2"/>
    <row r="99" spans="3:7" ht="15.75" customHeight="1" x14ac:dyDescent="0.2"/>
    <row r="100" spans="3:7" ht="48.75" customHeight="1" x14ac:dyDescent="0.2">
      <c r="C100" s="67" t="s">
        <v>685</v>
      </c>
      <c r="D100" s="68" t="s">
        <v>686</v>
      </c>
      <c r="E100" s="68"/>
      <c r="F100" s="68"/>
      <c r="G100" s="68" t="s">
        <v>687</v>
      </c>
    </row>
    <row r="101" spans="3:7" ht="25.5" customHeight="1" x14ac:dyDescent="0.2">
      <c r="C101" s="69" t="s">
        <v>688</v>
      </c>
      <c r="D101" s="24"/>
      <c r="E101" s="24"/>
      <c r="F101" s="24"/>
      <c r="G101" s="24"/>
    </row>
    <row r="102" spans="3:7" ht="15.75" customHeight="1" x14ac:dyDescent="0.2">
      <c r="C102" s="70" t="s">
        <v>689</v>
      </c>
      <c r="D102" s="24"/>
      <c r="E102" s="24"/>
      <c r="F102" s="24"/>
      <c r="G102" s="24"/>
    </row>
    <row r="103" spans="3:7" ht="15.75" customHeight="1" x14ac:dyDescent="0.2">
      <c r="C103" s="70" t="s">
        <v>690</v>
      </c>
      <c r="D103" s="24"/>
      <c r="E103" s="24"/>
      <c r="F103" s="24"/>
      <c r="G103" s="24"/>
    </row>
    <row r="104" spans="3:7" ht="15.75" customHeight="1" x14ac:dyDescent="0.2">
      <c r="C104" s="70" t="s">
        <v>691</v>
      </c>
      <c r="D104" s="24"/>
      <c r="E104" s="24"/>
      <c r="F104" s="24"/>
      <c r="G104" s="24"/>
    </row>
    <row r="105" spans="3:7" ht="15.75" customHeight="1" x14ac:dyDescent="0.2">
      <c r="C105" s="71" t="s">
        <v>692</v>
      </c>
      <c r="D105" s="72"/>
      <c r="E105" s="72"/>
      <c r="F105" s="72"/>
      <c r="G105" s="72"/>
    </row>
    <row r="106" spans="3:7" ht="15.75" customHeight="1" x14ac:dyDescent="0.2">
      <c r="C106" s="73"/>
      <c r="D106" s="73"/>
      <c r="E106" s="73"/>
      <c r="F106" s="73"/>
      <c r="G106" s="73"/>
    </row>
    <row r="107" spans="3:7" ht="15.75" customHeight="1" x14ac:dyDescent="0.25">
      <c r="C107" s="74" t="s">
        <v>693</v>
      </c>
      <c r="G107" s="74" t="s">
        <v>693</v>
      </c>
    </row>
    <row r="108" spans="3:7" ht="15.75" customHeight="1" x14ac:dyDescent="0.25">
      <c r="C108" s="74" t="s">
        <v>694</v>
      </c>
      <c r="G108" s="74" t="s">
        <v>695</v>
      </c>
    </row>
    <row r="109" spans="3:7" ht="15.75" customHeight="1" x14ac:dyDescent="0.25">
      <c r="C109" s="74" t="s">
        <v>696</v>
      </c>
      <c r="G109" s="74" t="s">
        <v>697</v>
      </c>
    </row>
    <row r="110" spans="3:7" ht="15.75" customHeight="1" x14ac:dyDescent="0.25">
      <c r="C110" s="74" t="s">
        <v>698</v>
      </c>
      <c r="G110" s="74" t="s">
        <v>698</v>
      </c>
    </row>
    <row r="111" spans="3:7" ht="15.75" customHeight="1" x14ac:dyDescent="0.25">
      <c r="C111" s="74" t="s">
        <v>699</v>
      </c>
      <c r="G111" s="74" t="s">
        <v>699</v>
      </c>
    </row>
  </sheetData>
  <mergeCells count="13">
    <mergeCell ref="AC1:AC2"/>
    <mergeCell ref="AB3:AB22"/>
    <mergeCell ref="AC3:AC22"/>
    <mergeCell ref="C97:F97"/>
    <mergeCell ref="G1:P1"/>
    <mergeCell ref="Q1:Z1"/>
    <mergeCell ref="AA1:AA2"/>
    <mergeCell ref="AB1:AB2"/>
    <mergeCell ref="C88:F88"/>
    <mergeCell ref="C89:D89"/>
    <mergeCell ref="E89:F89"/>
    <mergeCell ref="Y90:AA90"/>
    <mergeCell ref="P91:R9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Z55"/>
  <sheetViews>
    <sheetView workbookViewId="0"/>
  </sheetViews>
  <sheetFormatPr defaultColWidth="12.5703125" defaultRowHeight="15" customHeight="1" x14ac:dyDescent="0.2"/>
  <cols>
    <col min="1" max="1" width="25.42578125" customWidth="1"/>
    <col min="2" max="6" width="12.5703125" customWidth="1"/>
    <col min="15" max="15" width="12.140625" customWidth="1"/>
  </cols>
  <sheetData>
    <row r="1" spans="1:26" ht="15.75" customHeight="1" x14ac:dyDescent="0.2">
      <c r="A1" s="21" t="s">
        <v>3</v>
      </c>
      <c r="B1" s="21" t="s">
        <v>4</v>
      </c>
      <c r="C1" s="21" t="s">
        <v>5</v>
      </c>
      <c r="D1" s="21" t="s">
        <v>7</v>
      </c>
      <c r="E1" s="26" t="s">
        <v>632</v>
      </c>
      <c r="F1" s="26" t="s">
        <v>633</v>
      </c>
      <c r="G1" s="26" t="s">
        <v>634</v>
      </c>
      <c r="H1" s="26" t="s">
        <v>635</v>
      </c>
      <c r="I1" s="26" t="s">
        <v>636</v>
      </c>
      <c r="J1" s="26" t="s">
        <v>637</v>
      </c>
      <c r="K1" s="26" t="s">
        <v>638</v>
      </c>
      <c r="L1" s="26" t="s">
        <v>639</v>
      </c>
      <c r="M1" s="26" t="s">
        <v>640</v>
      </c>
      <c r="N1" s="26" t="s">
        <v>641</v>
      </c>
      <c r="O1" s="75" t="s">
        <v>630</v>
      </c>
      <c r="P1" s="27" t="s">
        <v>642</v>
      </c>
      <c r="Q1" s="27" t="s">
        <v>643</v>
      </c>
      <c r="R1" s="27" t="s">
        <v>644</v>
      </c>
      <c r="S1" s="27" t="s">
        <v>645</v>
      </c>
      <c r="T1" s="27" t="s">
        <v>646</v>
      </c>
      <c r="U1" s="27" t="s">
        <v>647</v>
      </c>
      <c r="V1" s="27" t="s">
        <v>648</v>
      </c>
      <c r="W1" s="27" t="s">
        <v>649</v>
      </c>
      <c r="X1" s="27" t="s">
        <v>650</v>
      </c>
      <c r="Y1" s="27" t="s">
        <v>651</v>
      </c>
      <c r="Z1" s="76" t="s">
        <v>663</v>
      </c>
    </row>
    <row r="2" spans="1:26" ht="15.75" customHeight="1" x14ac:dyDescent="0.2">
      <c r="A2" s="22" t="s">
        <v>31</v>
      </c>
      <c r="B2" s="22">
        <v>28</v>
      </c>
      <c r="C2" s="22" t="s">
        <v>59</v>
      </c>
      <c r="D2" s="22" t="s">
        <v>34</v>
      </c>
      <c r="E2" s="22">
        <v>2</v>
      </c>
      <c r="F2" s="22">
        <v>2</v>
      </c>
      <c r="G2" s="22">
        <v>2</v>
      </c>
      <c r="H2" s="22">
        <v>1</v>
      </c>
      <c r="I2" s="22">
        <v>1</v>
      </c>
      <c r="J2" s="22">
        <v>1</v>
      </c>
      <c r="K2" s="22">
        <v>1</v>
      </c>
      <c r="L2" s="22">
        <v>1</v>
      </c>
      <c r="M2" s="22">
        <v>2</v>
      </c>
      <c r="N2" s="22">
        <v>2</v>
      </c>
      <c r="O2" s="28">
        <f t="shared" ref="O2:O55" si="0">SUM(E2:N2)</f>
        <v>15</v>
      </c>
      <c r="P2" s="24">
        <v>3</v>
      </c>
      <c r="Q2" s="24">
        <v>4</v>
      </c>
      <c r="R2" s="24">
        <v>2</v>
      </c>
      <c r="S2" s="24">
        <v>4</v>
      </c>
      <c r="T2" s="24">
        <v>4</v>
      </c>
      <c r="U2" s="24">
        <v>2</v>
      </c>
      <c r="V2" s="24">
        <v>2</v>
      </c>
      <c r="W2" s="24">
        <v>2</v>
      </c>
      <c r="X2" s="24">
        <v>3</v>
      </c>
      <c r="Y2" s="29">
        <v>4</v>
      </c>
      <c r="Z2" s="30">
        <f t="shared" ref="Z2:Z55" si="1">SUM(P2:Y2)</f>
        <v>30</v>
      </c>
    </row>
    <row r="3" spans="1:26" ht="15.75" customHeight="1" x14ac:dyDescent="0.2">
      <c r="A3" s="24" t="s">
        <v>37</v>
      </c>
      <c r="B3" s="24">
        <v>27</v>
      </c>
      <c r="C3" s="22" t="s">
        <v>59</v>
      </c>
      <c r="D3" s="24" t="s">
        <v>34</v>
      </c>
      <c r="E3" s="24">
        <v>5</v>
      </c>
      <c r="F3" s="24">
        <v>5</v>
      </c>
      <c r="G3" s="24">
        <v>5</v>
      </c>
      <c r="H3" s="24">
        <v>1</v>
      </c>
      <c r="I3" s="24">
        <v>1</v>
      </c>
      <c r="J3" s="24">
        <v>1</v>
      </c>
      <c r="K3" s="24">
        <v>1</v>
      </c>
      <c r="L3" s="24">
        <v>1</v>
      </c>
      <c r="M3" s="24">
        <v>1</v>
      </c>
      <c r="N3" s="24">
        <v>1</v>
      </c>
      <c r="O3" s="28">
        <f t="shared" si="0"/>
        <v>22</v>
      </c>
      <c r="P3" s="24">
        <v>1</v>
      </c>
      <c r="Q3" s="24">
        <v>1</v>
      </c>
      <c r="R3" s="24">
        <v>1</v>
      </c>
      <c r="S3" s="24">
        <v>5</v>
      </c>
      <c r="T3" s="24">
        <v>1</v>
      </c>
      <c r="U3" s="24">
        <v>2</v>
      </c>
      <c r="V3" s="24">
        <v>1</v>
      </c>
      <c r="W3" s="24">
        <v>1</v>
      </c>
      <c r="X3" s="24">
        <v>1</v>
      </c>
      <c r="Y3" s="29">
        <v>5</v>
      </c>
      <c r="Z3" s="30">
        <f t="shared" si="1"/>
        <v>19</v>
      </c>
    </row>
    <row r="4" spans="1:26" ht="15.75" customHeight="1" x14ac:dyDescent="0.2">
      <c r="A4" s="24" t="s">
        <v>42</v>
      </c>
      <c r="B4" s="24">
        <v>23</v>
      </c>
      <c r="C4" s="22" t="s">
        <v>59</v>
      </c>
      <c r="D4" s="24" t="s">
        <v>34</v>
      </c>
      <c r="E4" s="24">
        <v>2</v>
      </c>
      <c r="F4" s="24">
        <v>2</v>
      </c>
      <c r="G4" s="24">
        <v>1</v>
      </c>
      <c r="H4" s="24">
        <v>2</v>
      </c>
      <c r="I4" s="24">
        <v>1</v>
      </c>
      <c r="J4" s="24">
        <v>2</v>
      </c>
      <c r="K4" s="24">
        <v>3</v>
      </c>
      <c r="L4" s="24">
        <v>2</v>
      </c>
      <c r="M4" s="24">
        <v>2</v>
      </c>
      <c r="N4" s="24">
        <v>1</v>
      </c>
      <c r="O4" s="28">
        <f t="shared" si="0"/>
        <v>18</v>
      </c>
      <c r="P4" s="24">
        <v>2</v>
      </c>
      <c r="Q4" s="24">
        <v>4</v>
      </c>
      <c r="R4" s="24">
        <v>2</v>
      </c>
      <c r="S4" s="24">
        <v>2</v>
      </c>
      <c r="T4" s="24">
        <v>3</v>
      </c>
      <c r="U4" s="24">
        <v>2</v>
      </c>
      <c r="V4" s="24">
        <v>2</v>
      </c>
      <c r="W4" s="24">
        <v>1</v>
      </c>
      <c r="X4" s="24">
        <v>3</v>
      </c>
      <c r="Y4" s="29">
        <v>2</v>
      </c>
      <c r="Z4" s="30">
        <f t="shared" si="1"/>
        <v>23</v>
      </c>
    </row>
    <row r="5" spans="1:26" ht="15.75" customHeight="1" x14ac:dyDescent="0.2">
      <c r="A5" s="24" t="s">
        <v>47</v>
      </c>
      <c r="B5" s="24">
        <v>33</v>
      </c>
      <c r="C5" s="22" t="s">
        <v>59</v>
      </c>
      <c r="D5" s="24" t="s">
        <v>629</v>
      </c>
      <c r="E5" s="24">
        <v>1</v>
      </c>
      <c r="F5" s="24">
        <v>1</v>
      </c>
      <c r="G5" s="24">
        <v>1</v>
      </c>
      <c r="H5" s="24">
        <v>1</v>
      </c>
      <c r="I5" s="24">
        <v>1</v>
      </c>
      <c r="J5" s="24">
        <v>1</v>
      </c>
      <c r="K5" s="24">
        <v>1</v>
      </c>
      <c r="L5" s="24">
        <v>1</v>
      </c>
      <c r="M5" s="24">
        <v>1</v>
      </c>
      <c r="N5" s="24">
        <v>1</v>
      </c>
      <c r="O5" s="28">
        <f t="shared" si="0"/>
        <v>10</v>
      </c>
      <c r="P5" s="24">
        <v>2</v>
      </c>
      <c r="Q5" s="24">
        <v>2</v>
      </c>
      <c r="R5" s="24">
        <v>1</v>
      </c>
      <c r="S5" s="24">
        <v>1</v>
      </c>
      <c r="T5" s="24">
        <v>2</v>
      </c>
      <c r="U5" s="24">
        <v>2</v>
      </c>
      <c r="V5" s="24">
        <v>2</v>
      </c>
      <c r="W5" s="24">
        <v>2</v>
      </c>
      <c r="X5" s="24">
        <v>2</v>
      </c>
      <c r="Y5" s="29">
        <v>2</v>
      </c>
      <c r="Z5" s="30">
        <f t="shared" si="1"/>
        <v>18</v>
      </c>
    </row>
    <row r="6" spans="1:26" ht="15.75" customHeight="1" x14ac:dyDescent="0.2">
      <c r="A6" s="24" t="s">
        <v>54</v>
      </c>
      <c r="B6" s="24">
        <v>20</v>
      </c>
      <c r="C6" s="22" t="s">
        <v>59</v>
      </c>
      <c r="D6" s="24" t="s">
        <v>629</v>
      </c>
      <c r="E6" s="24">
        <v>2</v>
      </c>
      <c r="F6" s="24">
        <v>1</v>
      </c>
      <c r="G6" s="24">
        <v>1</v>
      </c>
      <c r="H6" s="24">
        <v>1</v>
      </c>
      <c r="I6" s="24">
        <v>1</v>
      </c>
      <c r="J6" s="24">
        <v>1</v>
      </c>
      <c r="K6" s="24">
        <v>1</v>
      </c>
      <c r="L6" s="24">
        <v>1</v>
      </c>
      <c r="M6" s="24">
        <v>1</v>
      </c>
      <c r="N6" s="24">
        <v>1</v>
      </c>
      <c r="O6" s="28">
        <f t="shared" si="0"/>
        <v>11</v>
      </c>
      <c r="P6" s="24">
        <v>2</v>
      </c>
      <c r="Q6" s="24">
        <v>2</v>
      </c>
      <c r="R6" s="24">
        <v>1</v>
      </c>
      <c r="S6" s="24">
        <v>4</v>
      </c>
      <c r="T6" s="24">
        <v>2</v>
      </c>
      <c r="U6" s="24">
        <v>1</v>
      </c>
      <c r="V6" s="24">
        <v>1</v>
      </c>
      <c r="W6" s="24">
        <v>2</v>
      </c>
      <c r="X6" s="24">
        <v>2</v>
      </c>
      <c r="Y6" s="29">
        <v>5</v>
      </c>
      <c r="Z6" s="30">
        <f t="shared" si="1"/>
        <v>22</v>
      </c>
    </row>
    <row r="7" spans="1:26" ht="15.75" customHeight="1" x14ac:dyDescent="0.2">
      <c r="A7" s="24" t="s">
        <v>58</v>
      </c>
      <c r="B7" s="24">
        <v>24</v>
      </c>
      <c r="C7" s="22" t="s">
        <v>59</v>
      </c>
      <c r="D7" s="24" t="s">
        <v>629</v>
      </c>
      <c r="E7" s="24">
        <v>1</v>
      </c>
      <c r="F7" s="24">
        <v>2</v>
      </c>
      <c r="G7" s="24">
        <v>1</v>
      </c>
      <c r="H7" s="24">
        <v>1</v>
      </c>
      <c r="I7" s="24">
        <v>1</v>
      </c>
      <c r="J7" s="24">
        <v>1</v>
      </c>
      <c r="K7" s="24">
        <v>1</v>
      </c>
      <c r="L7" s="24">
        <v>2</v>
      </c>
      <c r="M7" s="24">
        <v>1</v>
      </c>
      <c r="N7" s="24">
        <v>1</v>
      </c>
      <c r="O7" s="28">
        <f t="shared" si="0"/>
        <v>12</v>
      </c>
      <c r="P7" s="24">
        <v>1</v>
      </c>
      <c r="Q7" s="24">
        <v>2</v>
      </c>
      <c r="R7" s="24">
        <v>1</v>
      </c>
      <c r="S7" s="24">
        <v>5</v>
      </c>
      <c r="T7" s="24">
        <v>2</v>
      </c>
      <c r="U7" s="24">
        <v>1</v>
      </c>
      <c r="V7" s="24">
        <v>1</v>
      </c>
      <c r="W7" s="24">
        <v>1</v>
      </c>
      <c r="X7" s="24">
        <v>1</v>
      </c>
      <c r="Y7" s="29">
        <v>5</v>
      </c>
      <c r="Z7" s="30">
        <f t="shared" si="1"/>
        <v>20</v>
      </c>
    </row>
    <row r="8" spans="1:26" ht="15.75" customHeight="1" x14ac:dyDescent="0.2">
      <c r="A8" s="24" t="s">
        <v>62</v>
      </c>
      <c r="B8" s="24">
        <v>20</v>
      </c>
      <c r="C8" s="22" t="s">
        <v>59</v>
      </c>
      <c r="D8" s="24" t="s">
        <v>629</v>
      </c>
      <c r="E8" s="24">
        <v>3</v>
      </c>
      <c r="F8" s="24">
        <v>1</v>
      </c>
      <c r="G8" s="24">
        <v>2</v>
      </c>
      <c r="H8" s="24">
        <v>1</v>
      </c>
      <c r="I8" s="24">
        <v>2</v>
      </c>
      <c r="J8" s="24">
        <v>2</v>
      </c>
      <c r="K8" s="24">
        <v>1</v>
      </c>
      <c r="L8" s="24">
        <v>2</v>
      </c>
      <c r="M8" s="24">
        <v>1</v>
      </c>
      <c r="N8" s="24">
        <v>1</v>
      </c>
      <c r="O8" s="28">
        <f t="shared" si="0"/>
        <v>16</v>
      </c>
      <c r="P8" s="24">
        <v>1</v>
      </c>
      <c r="Q8" s="24">
        <v>2</v>
      </c>
      <c r="R8" s="24">
        <v>1</v>
      </c>
      <c r="S8" s="24">
        <v>1</v>
      </c>
      <c r="T8" s="24">
        <v>2</v>
      </c>
      <c r="U8" s="24">
        <v>1</v>
      </c>
      <c r="V8" s="24">
        <v>1</v>
      </c>
      <c r="W8" s="24">
        <v>1</v>
      </c>
      <c r="X8" s="24">
        <v>1</v>
      </c>
      <c r="Y8" s="29">
        <v>2</v>
      </c>
      <c r="Z8" s="30">
        <f t="shared" si="1"/>
        <v>13</v>
      </c>
    </row>
    <row r="9" spans="1:26" ht="15.75" customHeight="1" x14ac:dyDescent="0.2">
      <c r="A9" s="24" t="s">
        <v>67</v>
      </c>
      <c r="B9" s="24">
        <v>25</v>
      </c>
      <c r="C9" s="22" t="s">
        <v>59</v>
      </c>
      <c r="D9" s="24" t="s">
        <v>69</v>
      </c>
      <c r="E9" s="24">
        <v>5</v>
      </c>
      <c r="F9" s="24">
        <v>1</v>
      </c>
      <c r="G9" s="24">
        <v>1</v>
      </c>
      <c r="H9" s="24">
        <v>1</v>
      </c>
      <c r="I9" s="24">
        <v>1</v>
      </c>
      <c r="J9" s="24">
        <v>1</v>
      </c>
      <c r="K9" s="24">
        <v>5</v>
      </c>
      <c r="L9" s="24">
        <v>3</v>
      </c>
      <c r="M9" s="24">
        <v>3</v>
      </c>
      <c r="N9" s="24">
        <v>3</v>
      </c>
      <c r="O9" s="28">
        <f t="shared" si="0"/>
        <v>24</v>
      </c>
      <c r="P9" s="24">
        <v>4</v>
      </c>
      <c r="Q9" s="24">
        <v>5</v>
      </c>
      <c r="R9" s="24">
        <v>5</v>
      </c>
      <c r="S9" s="24">
        <v>5</v>
      </c>
      <c r="T9" s="24">
        <v>4</v>
      </c>
      <c r="U9" s="24">
        <v>1</v>
      </c>
      <c r="V9" s="24">
        <v>1</v>
      </c>
      <c r="W9" s="24">
        <v>1</v>
      </c>
      <c r="X9" s="24">
        <v>4</v>
      </c>
      <c r="Y9" s="29">
        <v>1</v>
      </c>
      <c r="Z9" s="30">
        <f t="shared" si="1"/>
        <v>31</v>
      </c>
    </row>
    <row r="10" spans="1:26" ht="15.75" customHeight="1" x14ac:dyDescent="0.2">
      <c r="A10" s="24" t="s">
        <v>73</v>
      </c>
      <c r="B10" s="24">
        <v>35</v>
      </c>
      <c r="C10" s="22" t="s">
        <v>59</v>
      </c>
      <c r="D10" s="24" t="s">
        <v>69</v>
      </c>
      <c r="E10" s="24">
        <v>1</v>
      </c>
      <c r="F10" s="24">
        <v>1</v>
      </c>
      <c r="G10" s="24">
        <v>1</v>
      </c>
      <c r="H10" s="24">
        <v>1</v>
      </c>
      <c r="I10" s="24">
        <v>1</v>
      </c>
      <c r="J10" s="24">
        <v>1</v>
      </c>
      <c r="K10" s="24">
        <v>1</v>
      </c>
      <c r="L10" s="24">
        <v>1</v>
      </c>
      <c r="M10" s="24">
        <v>1</v>
      </c>
      <c r="N10" s="24">
        <v>1</v>
      </c>
      <c r="O10" s="28">
        <f t="shared" si="0"/>
        <v>10</v>
      </c>
      <c r="P10" s="24">
        <v>1</v>
      </c>
      <c r="Q10" s="24">
        <v>1</v>
      </c>
      <c r="R10" s="24">
        <v>1</v>
      </c>
      <c r="S10" s="24">
        <v>1</v>
      </c>
      <c r="T10" s="24">
        <v>1</v>
      </c>
      <c r="U10" s="24">
        <v>1</v>
      </c>
      <c r="V10" s="24">
        <v>1</v>
      </c>
      <c r="W10" s="24">
        <v>1</v>
      </c>
      <c r="X10" s="24">
        <v>1</v>
      </c>
      <c r="Y10" s="29">
        <v>1</v>
      </c>
      <c r="Z10" s="30">
        <f t="shared" si="1"/>
        <v>10</v>
      </c>
    </row>
    <row r="11" spans="1:26" ht="15.75" customHeight="1" x14ac:dyDescent="0.2">
      <c r="A11" s="24" t="s">
        <v>79</v>
      </c>
      <c r="B11" s="24">
        <v>22</v>
      </c>
      <c r="C11" s="22" t="s">
        <v>59</v>
      </c>
      <c r="D11" s="24" t="s">
        <v>69</v>
      </c>
      <c r="E11" s="24">
        <v>3</v>
      </c>
      <c r="F11" s="24">
        <v>3</v>
      </c>
      <c r="G11" s="24">
        <v>1</v>
      </c>
      <c r="H11" s="24">
        <v>1</v>
      </c>
      <c r="I11" s="24">
        <v>3</v>
      </c>
      <c r="J11" s="24">
        <v>1</v>
      </c>
      <c r="K11" s="24">
        <v>2</v>
      </c>
      <c r="L11" s="24">
        <v>1</v>
      </c>
      <c r="M11" s="24">
        <v>2</v>
      </c>
      <c r="N11" s="24">
        <v>1</v>
      </c>
      <c r="O11" s="28">
        <f t="shared" si="0"/>
        <v>18</v>
      </c>
      <c r="P11" s="24">
        <v>3</v>
      </c>
      <c r="Q11" s="24">
        <v>3</v>
      </c>
      <c r="R11" s="24">
        <v>1</v>
      </c>
      <c r="S11" s="24">
        <v>5</v>
      </c>
      <c r="T11" s="24">
        <v>4</v>
      </c>
      <c r="U11" s="24">
        <v>1</v>
      </c>
      <c r="V11" s="24">
        <v>1</v>
      </c>
      <c r="W11" s="24">
        <v>3</v>
      </c>
      <c r="X11" s="24">
        <v>2</v>
      </c>
      <c r="Y11" s="29">
        <v>5</v>
      </c>
      <c r="Z11" s="30">
        <f t="shared" si="1"/>
        <v>28</v>
      </c>
    </row>
    <row r="12" spans="1:26" ht="15.75" customHeight="1" x14ac:dyDescent="0.2">
      <c r="A12" s="24" t="s">
        <v>84</v>
      </c>
      <c r="B12" s="24">
        <v>22</v>
      </c>
      <c r="C12" s="22" t="s">
        <v>59</v>
      </c>
      <c r="D12" s="24" t="s">
        <v>69</v>
      </c>
      <c r="E12" s="24">
        <v>2</v>
      </c>
      <c r="F12" s="24">
        <v>2</v>
      </c>
      <c r="G12" s="24">
        <v>2</v>
      </c>
      <c r="H12" s="24">
        <v>1</v>
      </c>
      <c r="I12" s="24">
        <v>2</v>
      </c>
      <c r="J12" s="24">
        <v>2</v>
      </c>
      <c r="K12" s="24">
        <v>2</v>
      </c>
      <c r="L12" s="24">
        <v>1</v>
      </c>
      <c r="M12" s="24">
        <v>1</v>
      </c>
      <c r="N12" s="24">
        <v>2</v>
      </c>
      <c r="O12" s="28">
        <f t="shared" si="0"/>
        <v>17</v>
      </c>
      <c r="P12" s="24">
        <v>1</v>
      </c>
      <c r="Q12" s="24">
        <v>2</v>
      </c>
      <c r="R12" s="24">
        <v>3</v>
      </c>
      <c r="S12" s="24">
        <v>4</v>
      </c>
      <c r="T12" s="24">
        <v>2</v>
      </c>
      <c r="U12" s="24">
        <v>2</v>
      </c>
      <c r="V12" s="24">
        <v>2</v>
      </c>
      <c r="W12" s="24">
        <v>2</v>
      </c>
      <c r="X12" s="24">
        <v>2</v>
      </c>
      <c r="Y12" s="29">
        <v>4</v>
      </c>
      <c r="Z12" s="30">
        <f t="shared" si="1"/>
        <v>24</v>
      </c>
    </row>
    <row r="13" spans="1:26" ht="15.75" customHeight="1" x14ac:dyDescent="0.2">
      <c r="A13" s="24" t="s">
        <v>89</v>
      </c>
      <c r="B13" s="24">
        <v>35</v>
      </c>
      <c r="C13" s="22" t="s">
        <v>59</v>
      </c>
      <c r="D13" s="24" t="s">
        <v>98</v>
      </c>
      <c r="E13" s="24">
        <v>1</v>
      </c>
      <c r="F13" s="24">
        <v>1</v>
      </c>
      <c r="G13" s="24">
        <v>1</v>
      </c>
      <c r="H13" s="24">
        <v>1</v>
      </c>
      <c r="I13" s="24">
        <v>1</v>
      </c>
      <c r="J13" s="24">
        <v>1</v>
      </c>
      <c r="K13" s="24">
        <v>1</v>
      </c>
      <c r="L13" s="24">
        <v>1</v>
      </c>
      <c r="M13" s="24">
        <v>1</v>
      </c>
      <c r="N13" s="24">
        <v>1</v>
      </c>
      <c r="O13" s="28">
        <f t="shared" si="0"/>
        <v>10</v>
      </c>
      <c r="P13" s="24">
        <v>2</v>
      </c>
      <c r="Q13" s="24">
        <v>1</v>
      </c>
      <c r="R13" s="24">
        <v>1</v>
      </c>
      <c r="S13" s="24">
        <v>4</v>
      </c>
      <c r="T13" s="24">
        <v>2</v>
      </c>
      <c r="U13" s="24">
        <v>1</v>
      </c>
      <c r="V13" s="24">
        <v>2</v>
      </c>
      <c r="W13" s="24">
        <v>2</v>
      </c>
      <c r="X13" s="24">
        <v>1</v>
      </c>
      <c r="Y13" s="29">
        <v>4</v>
      </c>
      <c r="Z13" s="30">
        <f t="shared" si="1"/>
        <v>20</v>
      </c>
    </row>
    <row r="14" spans="1:26" ht="15.75" customHeight="1" x14ac:dyDescent="0.2">
      <c r="A14" s="24" t="s">
        <v>102</v>
      </c>
      <c r="B14" s="24">
        <v>25</v>
      </c>
      <c r="C14" s="22" t="s">
        <v>59</v>
      </c>
      <c r="D14" s="24" t="s">
        <v>69</v>
      </c>
      <c r="E14" s="24">
        <v>3</v>
      </c>
      <c r="F14" s="24">
        <v>3</v>
      </c>
      <c r="G14" s="24">
        <v>3</v>
      </c>
      <c r="H14" s="24">
        <v>2</v>
      </c>
      <c r="I14" s="24">
        <v>3</v>
      </c>
      <c r="J14" s="24">
        <v>2</v>
      </c>
      <c r="K14" s="24">
        <v>3</v>
      </c>
      <c r="L14" s="24">
        <v>2</v>
      </c>
      <c r="M14" s="24">
        <v>2</v>
      </c>
      <c r="N14" s="24">
        <v>3</v>
      </c>
      <c r="O14" s="28">
        <f t="shared" si="0"/>
        <v>26</v>
      </c>
      <c r="P14" s="24">
        <v>1</v>
      </c>
      <c r="Q14" s="24">
        <v>2</v>
      </c>
      <c r="R14" s="24">
        <v>2</v>
      </c>
      <c r="S14" s="24">
        <v>5</v>
      </c>
      <c r="T14" s="24">
        <v>3</v>
      </c>
      <c r="U14" s="24">
        <v>1</v>
      </c>
      <c r="V14" s="24">
        <v>2</v>
      </c>
      <c r="W14" s="24">
        <v>1</v>
      </c>
      <c r="X14" s="24">
        <v>1</v>
      </c>
      <c r="Y14" s="29">
        <v>2</v>
      </c>
      <c r="Z14" s="30">
        <f t="shared" si="1"/>
        <v>20</v>
      </c>
    </row>
    <row r="15" spans="1:26" ht="15.75" customHeight="1" x14ac:dyDescent="0.2">
      <c r="A15" s="24" t="s">
        <v>108</v>
      </c>
      <c r="B15" s="24">
        <v>29</v>
      </c>
      <c r="C15" s="22" t="s">
        <v>59</v>
      </c>
      <c r="D15" s="24" t="s">
        <v>69</v>
      </c>
      <c r="E15" s="24">
        <v>1</v>
      </c>
      <c r="F15" s="24">
        <v>1</v>
      </c>
      <c r="G15" s="24">
        <v>1</v>
      </c>
      <c r="H15" s="24">
        <v>1</v>
      </c>
      <c r="I15" s="24">
        <v>1</v>
      </c>
      <c r="J15" s="24">
        <v>1</v>
      </c>
      <c r="K15" s="24">
        <v>1</v>
      </c>
      <c r="L15" s="24">
        <v>2</v>
      </c>
      <c r="M15" s="24">
        <v>1</v>
      </c>
      <c r="N15" s="24">
        <v>2</v>
      </c>
      <c r="O15" s="28">
        <f t="shared" si="0"/>
        <v>12</v>
      </c>
      <c r="P15" s="24">
        <v>2</v>
      </c>
      <c r="Q15" s="24">
        <v>1</v>
      </c>
      <c r="R15" s="24">
        <v>2</v>
      </c>
      <c r="S15" s="24">
        <v>1</v>
      </c>
      <c r="T15" s="24">
        <v>2</v>
      </c>
      <c r="U15" s="24">
        <v>1</v>
      </c>
      <c r="V15" s="24">
        <v>1</v>
      </c>
      <c r="W15" s="24">
        <v>1</v>
      </c>
      <c r="X15" s="24">
        <v>1</v>
      </c>
      <c r="Y15" s="29">
        <v>2</v>
      </c>
      <c r="Z15" s="30">
        <f t="shared" si="1"/>
        <v>14</v>
      </c>
    </row>
    <row r="16" spans="1:26" ht="15.75" customHeight="1" x14ac:dyDescent="0.2">
      <c r="A16" s="24" t="s">
        <v>113</v>
      </c>
      <c r="B16" s="24">
        <v>32</v>
      </c>
      <c r="C16" s="22" t="s">
        <v>59</v>
      </c>
      <c r="D16" s="24" t="s">
        <v>69</v>
      </c>
      <c r="E16" s="24">
        <v>1</v>
      </c>
      <c r="F16" s="24">
        <v>1</v>
      </c>
      <c r="G16" s="24">
        <v>1</v>
      </c>
      <c r="H16" s="24">
        <v>1</v>
      </c>
      <c r="I16" s="24">
        <v>1</v>
      </c>
      <c r="J16" s="24">
        <v>1</v>
      </c>
      <c r="K16" s="24">
        <v>1</v>
      </c>
      <c r="L16" s="24">
        <v>1</v>
      </c>
      <c r="M16" s="24">
        <v>1</v>
      </c>
      <c r="N16" s="24">
        <v>1</v>
      </c>
      <c r="O16" s="28">
        <f t="shared" si="0"/>
        <v>10</v>
      </c>
      <c r="P16" s="24">
        <v>1</v>
      </c>
      <c r="Q16" s="24">
        <v>1</v>
      </c>
      <c r="R16" s="24">
        <v>1</v>
      </c>
      <c r="S16" s="24">
        <v>5</v>
      </c>
      <c r="T16" s="24">
        <v>1</v>
      </c>
      <c r="U16" s="24">
        <v>1</v>
      </c>
      <c r="V16" s="24">
        <v>1</v>
      </c>
      <c r="W16" s="24">
        <v>1</v>
      </c>
      <c r="X16" s="24">
        <v>1</v>
      </c>
      <c r="Y16" s="29">
        <v>4</v>
      </c>
      <c r="Z16" s="30">
        <f t="shared" si="1"/>
        <v>17</v>
      </c>
    </row>
    <row r="17" spans="1:26" ht="15.75" customHeight="1" x14ac:dyDescent="0.2">
      <c r="A17" s="24" t="s">
        <v>118</v>
      </c>
      <c r="B17" s="24">
        <v>25</v>
      </c>
      <c r="C17" s="22" t="s">
        <v>59</v>
      </c>
      <c r="D17" s="24" t="s">
        <v>69</v>
      </c>
      <c r="E17" s="24">
        <v>1</v>
      </c>
      <c r="F17" s="24">
        <v>1</v>
      </c>
      <c r="G17" s="24">
        <v>1</v>
      </c>
      <c r="H17" s="24">
        <v>1</v>
      </c>
      <c r="I17" s="24">
        <v>1</v>
      </c>
      <c r="J17" s="24">
        <v>1</v>
      </c>
      <c r="K17" s="24">
        <v>1</v>
      </c>
      <c r="L17" s="24">
        <v>1</v>
      </c>
      <c r="M17" s="24">
        <v>1</v>
      </c>
      <c r="N17" s="24">
        <v>1</v>
      </c>
      <c r="O17" s="28">
        <f t="shared" si="0"/>
        <v>10</v>
      </c>
      <c r="P17" s="24">
        <v>1</v>
      </c>
      <c r="Q17" s="24">
        <v>1</v>
      </c>
      <c r="R17" s="24">
        <v>1</v>
      </c>
      <c r="S17" s="24">
        <v>1</v>
      </c>
      <c r="T17" s="24">
        <v>1</v>
      </c>
      <c r="U17" s="24">
        <v>1</v>
      </c>
      <c r="V17" s="24">
        <v>1</v>
      </c>
      <c r="W17" s="24">
        <v>1</v>
      </c>
      <c r="X17" s="24">
        <v>1</v>
      </c>
      <c r="Y17" s="29">
        <v>1</v>
      </c>
      <c r="Z17" s="30">
        <f t="shared" si="1"/>
        <v>10</v>
      </c>
    </row>
    <row r="18" spans="1:26" ht="15.75" customHeight="1" x14ac:dyDescent="0.2">
      <c r="A18" s="24" t="s">
        <v>124</v>
      </c>
      <c r="B18" s="24">
        <v>32</v>
      </c>
      <c r="C18" s="22" t="s">
        <v>59</v>
      </c>
      <c r="D18" s="24" t="s">
        <v>627</v>
      </c>
      <c r="E18" s="24">
        <v>4</v>
      </c>
      <c r="F18" s="24">
        <v>2</v>
      </c>
      <c r="G18" s="24">
        <v>2</v>
      </c>
      <c r="H18" s="24">
        <v>1</v>
      </c>
      <c r="I18" s="24">
        <v>1</v>
      </c>
      <c r="J18" s="24">
        <v>1</v>
      </c>
      <c r="K18" s="24">
        <v>1</v>
      </c>
      <c r="L18" s="24">
        <v>2</v>
      </c>
      <c r="M18" s="24">
        <v>1</v>
      </c>
      <c r="N18" s="24">
        <v>1</v>
      </c>
      <c r="O18" s="28">
        <f t="shared" si="0"/>
        <v>16</v>
      </c>
      <c r="P18" s="24">
        <v>2</v>
      </c>
      <c r="Q18" s="24">
        <v>2</v>
      </c>
      <c r="R18" s="24">
        <v>2</v>
      </c>
      <c r="S18" s="24">
        <v>3</v>
      </c>
      <c r="T18" s="24">
        <v>2</v>
      </c>
      <c r="U18" s="24">
        <v>2</v>
      </c>
      <c r="V18" s="24">
        <v>2</v>
      </c>
      <c r="W18" s="24">
        <v>2</v>
      </c>
      <c r="X18" s="24">
        <v>2</v>
      </c>
      <c r="Y18" s="29">
        <v>2</v>
      </c>
      <c r="Z18" s="30">
        <f t="shared" si="1"/>
        <v>21</v>
      </c>
    </row>
    <row r="19" spans="1:26" ht="15.75" customHeight="1" x14ac:dyDescent="0.2">
      <c r="A19" s="24" t="s">
        <v>130</v>
      </c>
      <c r="B19" s="24">
        <v>21</v>
      </c>
      <c r="C19" s="22" t="s">
        <v>59</v>
      </c>
      <c r="D19" s="24" t="s">
        <v>69</v>
      </c>
      <c r="E19" s="24">
        <v>1</v>
      </c>
      <c r="F19" s="24">
        <v>1</v>
      </c>
      <c r="G19" s="24">
        <v>1</v>
      </c>
      <c r="H19" s="24">
        <v>1</v>
      </c>
      <c r="I19" s="24">
        <v>1</v>
      </c>
      <c r="J19" s="24">
        <v>1</v>
      </c>
      <c r="K19" s="24">
        <v>1</v>
      </c>
      <c r="L19" s="24">
        <v>1</v>
      </c>
      <c r="M19" s="24">
        <v>1</v>
      </c>
      <c r="N19" s="24">
        <v>2</v>
      </c>
      <c r="O19" s="28">
        <f t="shared" si="0"/>
        <v>11</v>
      </c>
      <c r="P19" s="24">
        <v>1</v>
      </c>
      <c r="Q19" s="24">
        <v>1</v>
      </c>
      <c r="R19" s="24">
        <v>2</v>
      </c>
      <c r="S19" s="24">
        <v>5</v>
      </c>
      <c r="T19" s="24">
        <v>1</v>
      </c>
      <c r="U19" s="24">
        <v>2</v>
      </c>
      <c r="V19" s="24">
        <v>2</v>
      </c>
      <c r="W19" s="24">
        <v>1</v>
      </c>
      <c r="X19" s="24">
        <v>2</v>
      </c>
      <c r="Y19" s="29">
        <v>4</v>
      </c>
      <c r="Z19" s="30">
        <f t="shared" si="1"/>
        <v>21</v>
      </c>
    </row>
    <row r="20" spans="1:26" ht="15.75" customHeight="1" x14ac:dyDescent="0.2">
      <c r="A20" s="24" t="s">
        <v>135</v>
      </c>
      <c r="B20" s="24">
        <v>32</v>
      </c>
      <c r="C20" s="22" t="s">
        <v>59</v>
      </c>
      <c r="D20" s="24" t="s">
        <v>69</v>
      </c>
      <c r="E20" s="24">
        <v>3</v>
      </c>
      <c r="F20" s="24">
        <v>3</v>
      </c>
      <c r="G20" s="24">
        <v>3</v>
      </c>
      <c r="H20" s="24">
        <v>3</v>
      </c>
      <c r="I20" s="24">
        <v>3</v>
      </c>
      <c r="J20" s="24">
        <v>3</v>
      </c>
      <c r="K20" s="24">
        <v>3</v>
      </c>
      <c r="L20" s="24">
        <v>3</v>
      </c>
      <c r="M20" s="24">
        <v>3</v>
      </c>
      <c r="N20" s="24">
        <v>3</v>
      </c>
      <c r="O20" s="28">
        <f t="shared" si="0"/>
        <v>30</v>
      </c>
      <c r="P20" s="24">
        <v>3</v>
      </c>
      <c r="Q20" s="24">
        <v>3</v>
      </c>
      <c r="R20" s="24">
        <v>3</v>
      </c>
      <c r="S20" s="24">
        <v>3</v>
      </c>
      <c r="T20" s="24">
        <v>3</v>
      </c>
      <c r="U20" s="24">
        <v>3</v>
      </c>
      <c r="V20" s="24">
        <v>3</v>
      </c>
      <c r="W20" s="24">
        <v>3</v>
      </c>
      <c r="X20" s="24">
        <v>3</v>
      </c>
      <c r="Y20" s="29">
        <v>3</v>
      </c>
      <c r="Z20" s="30">
        <f t="shared" si="1"/>
        <v>30</v>
      </c>
    </row>
    <row r="21" spans="1:26" ht="15.75" customHeight="1" x14ac:dyDescent="0.2">
      <c r="A21" s="24" t="s">
        <v>139</v>
      </c>
      <c r="B21" s="24">
        <v>27</v>
      </c>
      <c r="C21" s="22" t="s">
        <v>59</v>
      </c>
      <c r="D21" s="24" t="s">
        <v>141</v>
      </c>
      <c r="E21" s="24">
        <v>2</v>
      </c>
      <c r="F21" s="24">
        <v>2</v>
      </c>
      <c r="G21" s="24">
        <v>1</v>
      </c>
      <c r="H21" s="24">
        <v>1</v>
      </c>
      <c r="I21" s="24">
        <v>1</v>
      </c>
      <c r="J21" s="24">
        <v>3</v>
      </c>
      <c r="K21" s="24">
        <v>1</v>
      </c>
      <c r="L21" s="24">
        <v>3</v>
      </c>
      <c r="M21" s="24">
        <v>3</v>
      </c>
      <c r="N21" s="24">
        <v>3</v>
      </c>
      <c r="O21" s="28">
        <f t="shared" si="0"/>
        <v>20</v>
      </c>
      <c r="P21" s="24">
        <v>2</v>
      </c>
      <c r="Q21" s="24">
        <v>2</v>
      </c>
      <c r="R21" s="24">
        <v>2</v>
      </c>
      <c r="S21" s="24">
        <v>3</v>
      </c>
      <c r="T21" s="24">
        <v>3</v>
      </c>
      <c r="U21" s="24">
        <v>2</v>
      </c>
      <c r="V21" s="24">
        <v>2</v>
      </c>
      <c r="W21" s="24">
        <v>2</v>
      </c>
      <c r="X21" s="24">
        <v>2</v>
      </c>
      <c r="Y21" s="29">
        <v>2</v>
      </c>
      <c r="Z21" s="30">
        <f t="shared" si="1"/>
        <v>22</v>
      </c>
    </row>
    <row r="22" spans="1:26" ht="15.75" customHeight="1" x14ac:dyDescent="0.2">
      <c r="A22" s="24" t="s">
        <v>145</v>
      </c>
      <c r="B22" s="24">
        <v>30</v>
      </c>
      <c r="C22" s="22" t="s">
        <v>59</v>
      </c>
      <c r="D22" s="24" t="s">
        <v>627</v>
      </c>
      <c r="E22" s="24">
        <v>3</v>
      </c>
      <c r="F22" s="24">
        <v>3</v>
      </c>
      <c r="G22" s="24">
        <v>2</v>
      </c>
      <c r="H22" s="24">
        <v>2</v>
      </c>
      <c r="I22" s="24">
        <v>2</v>
      </c>
      <c r="J22" s="24">
        <v>2</v>
      </c>
      <c r="K22" s="24">
        <v>1</v>
      </c>
      <c r="L22" s="24">
        <v>2</v>
      </c>
      <c r="M22" s="24">
        <v>1</v>
      </c>
      <c r="N22" s="24">
        <v>1</v>
      </c>
      <c r="O22" s="28">
        <f t="shared" si="0"/>
        <v>19</v>
      </c>
      <c r="P22" s="24">
        <v>2</v>
      </c>
      <c r="Q22" s="24">
        <v>2</v>
      </c>
      <c r="R22" s="24">
        <v>2</v>
      </c>
      <c r="S22" s="24">
        <v>5</v>
      </c>
      <c r="T22" s="24">
        <v>2</v>
      </c>
      <c r="U22" s="24">
        <v>1</v>
      </c>
      <c r="V22" s="24">
        <v>1</v>
      </c>
      <c r="W22" s="24">
        <v>2</v>
      </c>
      <c r="X22" s="24">
        <v>2</v>
      </c>
      <c r="Y22" s="29">
        <v>2</v>
      </c>
      <c r="Z22" s="30">
        <f t="shared" si="1"/>
        <v>21</v>
      </c>
    </row>
    <row r="23" spans="1:26" ht="15.75" customHeight="1" x14ac:dyDescent="0.2">
      <c r="A23" s="24" t="s">
        <v>152</v>
      </c>
      <c r="B23" s="24">
        <v>32</v>
      </c>
      <c r="C23" s="22" t="s">
        <v>59</v>
      </c>
      <c r="D23" s="24" t="s">
        <v>627</v>
      </c>
      <c r="E23" s="24">
        <v>1</v>
      </c>
      <c r="F23" s="24">
        <v>1</v>
      </c>
      <c r="G23" s="24">
        <v>1</v>
      </c>
      <c r="H23" s="24">
        <v>1</v>
      </c>
      <c r="I23" s="24">
        <v>1</v>
      </c>
      <c r="J23" s="24">
        <v>1</v>
      </c>
      <c r="K23" s="24">
        <v>1</v>
      </c>
      <c r="L23" s="24">
        <v>1</v>
      </c>
      <c r="M23" s="24">
        <v>1</v>
      </c>
      <c r="N23" s="24">
        <v>1</v>
      </c>
      <c r="O23" s="28">
        <f t="shared" si="0"/>
        <v>10</v>
      </c>
      <c r="P23" s="24">
        <v>1</v>
      </c>
      <c r="Q23" s="24">
        <v>1</v>
      </c>
      <c r="R23" s="24">
        <v>1</v>
      </c>
      <c r="S23" s="24">
        <v>1</v>
      </c>
      <c r="T23" s="24">
        <v>1</v>
      </c>
      <c r="U23" s="24">
        <v>1</v>
      </c>
      <c r="V23" s="24">
        <v>1</v>
      </c>
      <c r="W23" s="24">
        <v>1</v>
      </c>
      <c r="X23" s="24">
        <v>1</v>
      </c>
      <c r="Y23" s="29">
        <v>1</v>
      </c>
      <c r="Z23" s="30">
        <f t="shared" si="1"/>
        <v>10</v>
      </c>
    </row>
    <row r="24" spans="1:26" ht="15.75" customHeight="1" x14ac:dyDescent="0.2">
      <c r="A24" s="24" t="s">
        <v>156</v>
      </c>
      <c r="B24" s="24">
        <v>22</v>
      </c>
      <c r="C24" s="22" t="s">
        <v>59</v>
      </c>
      <c r="D24" s="24" t="s">
        <v>69</v>
      </c>
      <c r="E24" s="24">
        <v>2</v>
      </c>
      <c r="F24" s="24">
        <v>2</v>
      </c>
      <c r="G24" s="24">
        <v>2</v>
      </c>
      <c r="H24" s="24">
        <v>2</v>
      </c>
      <c r="I24" s="24">
        <v>2</v>
      </c>
      <c r="J24" s="24">
        <v>2</v>
      </c>
      <c r="K24" s="24">
        <v>2</v>
      </c>
      <c r="L24" s="24">
        <v>2</v>
      </c>
      <c r="M24" s="24">
        <v>2</v>
      </c>
      <c r="N24" s="24">
        <v>2</v>
      </c>
      <c r="O24" s="28">
        <f t="shared" si="0"/>
        <v>20</v>
      </c>
      <c r="P24" s="24">
        <v>2</v>
      </c>
      <c r="Q24" s="24">
        <v>2</v>
      </c>
      <c r="R24" s="24">
        <v>3</v>
      </c>
      <c r="S24" s="24">
        <v>4</v>
      </c>
      <c r="T24" s="24">
        <v>2</v>
      </c>
      <c r="U24" s="24">
        <v>2</v>
      </c>
      <c r="V24" s="24">
        <v>2</v>
      </c>
      <c r="W24" s="24">
        <v>2</v>
      </c>
      <c r="X24" s="24">
        <v>2</v>
      </c>
      <c r="Y24" s="29">
        <v>4</v>
      </c>
      <c r="Z24" s="30">
        <f t="shared" si="1"/>
        <v>25</v>
      </c>
    </row>
    <row r="25" spans="1:26" ht="15.75" customHeight="1" x14ac:dyDescent="0.2">
      <c r="A25" s="24" t="s">
        <v>160</v>
      </c>
      <c r="B25" s="24">
        <v>33</v>
      </c>
      <c r="C25" s="22" t="s">
        <v>59</v>
      </c>
      <c r="D25" s="24" t="s">
        <v>627</v>
      </c>
      <c r="E25" s="24">
        <v>1</v>
      </c>
      <c r="F25" s="24">
        <v>1</v>
      </c>
      <c r="G25" s="24">
        <v>1</v>
      </c>
      <c r="H25" s="24">
        <v>1</v>
      </c>
      <c r="I25" s="24">
        <v>1</v>
      </c>
      <c r="J25" s="24">
        <v>1</v>
      </c>
      <c r="K25" s="24">
        <v>1</v>
      </c>
      <c r="L25" s="24">
        <v>1</v>
      </c>
      <c r="M25" s="24">
        <v>1</v>
      </c>
      <c r="N25" s="24"/>
      <c r="O25" s="28">
        <f t="shared" si="0"/>
        <v>9</v>
      </c>
      <c r="P25" s="24">
        <v>1</v>
      </c>
      <c r="Q25" s="24">
        <v>1</v>
      </c>
      <c r="R25" s="24">
        <v>1</v>
      </c>
      <c r="S25" s="24">
        <v>5</v>
      </c>
      <c r="T25" s="24">
        <v>1</v>
      </c>
      <c r="U25" s="24">
        <v>1</v>
      </c>
      <c r="V25" s="24">
        <v>1</v>
      </c>
      <c r="W25" s="24">
        <v>1</v>
      </c>
      <c r="X25" s="24">
        <v>1</v>
      </c>
      <c r="Y25" s="29">
        <v>5</v>
      </c>
      <c r="Z25" s="30">
        <f t="shared" si="1"/>
        <v>18</v>
      </c>
    </row>
    <row r="26" spans="1:26" ht="15.75" customHeight="1" x14ac:dyDescent="0.2">
      <c r="A26" s="24" t="s">
        <v>166</v>
      </c>
      <c r="B26" s="24">
        <v>28</v>
      </c>
      <c r="C26" s="22" t="s">
        <v>59</v>
      </c>
      <c r="D26" s="24" t="s">
        <v>627</v>
      </c>
      <c r="E26" s="24">
        <v>2</v>
      </c>
      <c r="F26" s="24">
        <v>3</v>
      </c>
      <c r="G26" s="24">
        <v>3</v>
      </c>
      <c r="H26" s="24">
        <v>4</v>
      </c>
      <c r="I26" s="24">
        <v>3</v>
      </c>
      <c r="J26" s="24">
        <v>3</v>
      </c>
      <c r="K26" s="24">
        <v>3</v>
      </c>
      <c r="L26" s="24">
        <v>4</v>
      </c>
      <c r="M26" s="24">
        <v>4</v>
      </c>
      <c r="N26" s="24">
        <v>4</v>
      </c>
      <c r="O26" s="28">
        <f t="shared" si="0"/>
        <v>33</v>
      </c>
      <c r="P26" s="24">
        <v>2</v>
      </c>
      <c r="Q26" s="24">
        <v>2</v>
      </c>
      <c r="R26" s="24">
        <v>3</v>
      </c>
      <c r="S26" s="24">
        <v>4</v>
      </c>
      <c r="T26" s="24">
        <v>2</v>
      </c>
      <c r="U26" s="24">
        <v>2</v>
      </c>
      <c r="V26" s="24">
        <v>2</v>
      </c>
      <c r="W26" s="24">
        <v>3</v>
      </c>
      <c r="X26" s="24">
        <v>2</v>
      </c>
      <c r="Y26" s="29">
        <v>1</v>
      </c>
      <c r="Z26" s="30">
        <f t="shared" si="1"/>
        <v>23</v>
      </c>
    </row>
    <row r="27" spans="1:26" ht="15.75" customHeight="1" x14ac:dyDescent="0.2">
      <c r="A27" s="24" t="s">
        <v>172</v>
      </c>
      <c r="B27" s="24">
        <v>24</v>
      </c>
      <c r="C27" s="22" t="s">
        <v>59</v>
      </c>
      <c r="D27" s="24" t="s">
        <v>627</v>
      </c>
      <c r="E27" s="24">
        <v>1</v>
      </c>
      <c r="F27" s="24">
        <v>2</v>
      </c>
      <c r="G27" s="24">
        <v>1</v>
      </c>
      <c r="H27" s="24">
        <v>1</v>
      </c>
      <c r="I27" s="24">
        <v>1</v>
      </c>
      <c r="J27" s="24">
        <v>1</v>
      </c>
      <c r="K27" s="24">
        <v>1</v>
      </c>
      <c r="L27" s="24">
        <v>2</v>
      </c>
      <c r="M27" s="24">
        <v>1</v>
      </c>
      <c r="N27" s="24">
        <v>1</v>
      </c>
      <c r="O27" s="28">
        <f t="shared" si="0"/>
        <v>12</v>
      </c>
      <c r="P27" s="24">
        <v>1</v>
      </c>
      <c r="Q27" s="24">
        <v>2</v>
      </c>
      <c r="R27" s="24">
        <v>1</v>
      </c>
      <c r="S27" s="24">
        <v>4</v>
      </c>
      <c r="T27" s="24">
        <v>2</v>
      </c>
      <c r="U27" s="24">
        <v>2</v>
      </c>
      <c r="V27" s="24">
        <v>1</v>
      </c>
      <c r="W27" s="24">
        <v>2</v>
      </c>
      <c r="X27" s="24">
        <v>1</v>
      </c>
      <c r="Y27" s="29">
        <v>5</v>
      </c>
      <c r="Z27" s="30">
        <f t="shared" si="1"/>
        <v>21</v>
      </c>
    </row>
    <row r="28" spans="1:26" ht="15.75" customHeight="1" x14ac:dyDescent="0.2">
      <c r="A28" s="24" t="s">
        <v>177</v>
      </c>
      <c r="B28" s="24">
        <v>25</v>
      </c>
      <c r="C28" s="22" t="s">
        <v>59</v>
      </c>
      <c r="D28" s="24" t="s">
        <v>627</v>
      </c>
      <c r="E28" s="24">
        <v>2</v>
      </c>
      <c r="F28" s="24">
        <v>1</v>
      </c>
      <c r="G28" s="24">
        <v>2</v>
      </c>
      <c r="H28" s="24">
        <v>1</v>
      </c>
      <c r="I28" s="24">
        <v>1</v>
      </c>
      <c r="J28" s="24">
        <v>1</v>
      </c>
      <c r="K28" s="24">
        <v>2</v>
      </c>
      <c r="L28" s="24">
        <v>1</v>
      </c>
      <c r="M28" s="24">
        <v>2</v>
      </c>
      <c r="N28" s="24">
        <v>2</v>
      </c>
      <c r="O28" s="28">
        <f t="shared" si="0"/>
        <v>15</v>
      </c>
      <c r="P28" s="24">
        <v>2</v>
      </c>
      <c r="Q28" s="24">
        <v>2</v>
      </c>
      <c r="R28" s="24">
        <v>2</v>
      </c>
      <c r="S28" s="24">
        <v>1</v>
      </c>
      <c r="T28" s="24">
        <v>2</v>
      </c>
      <c r="U28" s="24">
        <v>2</v>
      </c>
      <c r="V28" s="24">
        <v>2</v>
      </c>
      <c r="W28" s="24">
        <v>2</v>
      </c>
      <c r="X28" s="24">
        <v>2</v>
      </c>
      <c r="Y28" s="29">
        <v>1</v>
      </c>
      <c r="Z28" s="30">
        <f t="shared" si="1"/>
        <v>18</v>
      </c>
    </row>
    <row r="29" spans="1:26" ht="15.75" customHeight="1" x14ac:dyDescent="0.2">
      <c r="A29" s="24" t="s">
        <v>183</v>
      </c>
      <c r="B29" s="24">
        <v>26</v>
      </c>
      <c r="C29" s="22" t="s">
        <v>59</v>
      </c>
      <c r="D29" s="24" t="s">
        <v>627</v>
      </c>
      <c r="E29" s="24">
        <v>3</v>
      </c>
      <c r="F29" s="24">
        <v>2</v>
      </c>
      <c r="G29" s="24">
        <v>2</v>
      </c>
      <c r="H29" s="24">
        <v>1</v>
      </c>
      <c r="I29" s="24">
        <v>2</v>
      </c>
      <c r="J29" s="24">
        <v>2</v>
      </c>
      <c r="K29" s="24">
        <v>3</v>
      </c>
      <c r="L29" s="24">
        <v>1</v>
      </c>
      <c r="M29" s="24">
        <v>1</v>
      </c>
      <c r="N29" s="24">
        <v>3</v>
      </c>
      <c r="O29" s="28">
        <f t="shared" si="0"/>
        <v>20</v>
      </c>
      <c r="P29" s="24">
        <v>1</v>
      </c>
      <c r="Q29" s="24">
        <v>2</v>
      </c>
      <c r="R29" s="24">
        <v>1</v>
      </c>
      <c r="S29" s="24">
        <v>5</v>
      </c>
      <c r="T29" s="24">
        <v>1</v>
      </c>
      <c r="U29" s="24">
        <v>1</v>
      </c>
      <c r="V29" s="24">
        <v>1</v>
      </c>
      <c r="W29" s="24">
        <v>1</v>
      </c>
      <c r="X29" s="24">
        <v>2</v>
      </c>
      <c r="Y29" s="29">
        <v>5</v>
      </c>
      <c r="Z29" s="30">
        <f t="shared" si="1"/>
        <v>20</v>
      </c>
    </row>
    <row r="30" spans="1:26" ht="15.75" customHeight="1" x14ac:dyDescent="0.2">
      <c r="A30" s="24" t="s">
        <v>200</v>
      </c>
      <c r="B30" s="24">
        <v>22</v>
      </c>
      <c r="C30" s="22" t="s">
        <v>59</v>
      </c>
      <c r="D30" s="24" t="s">
        <v>627</v>
      </c>
      <c r="E30" s="24">
        <v>1</v>
      </c>
      <c r="F30" s="24">
        <v>1</v>
      </c>
      <c r="G30" s="24">
        <v>1</v>
      </c>
      <c r="H30" s="24">
        <v>1</v>
      </c>
      <c r="I30" s="24">
        <v>1</v>
      </c>
      <c r="J30" s="24">
        <v>2</v>
      </c>
      <c r="K30" s="24">
        <v>1</v>
      </c>
      <c r="L30" s="24">
        <v>1</v>
      </c>
      <c r="M30" s="24"/>
      <c r="N30" s="24">
        <v>1</v>
      </c>
      <c r="O30" s="28">
        <f t="shared" si="0"/>
        <v>10</v>
      </c>
      <c r="P30" s="24">
        <v>2</v>
      </c>
      <c r="Q30" s="24">
        <v>2</v>
      </c>
      <c r="R30" s="24">
        <v>2</v>
      </c>
      <c r="S30" s="24">
        <v>4</v>
      </c>
      <c r="T30" s="24">
        <v>2</v>
      </c>
      <c r="U30" s="24">
        <v>2</v>
      </c>
      <c r="V30" s="24">
        <v>3</v>
      </c>
      <c r="W30" s="24">
        <v>2</v>
      </c>
      <c r="X30" s="24">
        <v>2</v>
      </c>
      <c r="Y30" s="29">
        <v>3</v>
      </c>
      <c r="Z30" s="30">
        <f t="shared" si="1"/>
        <v>24</v>
      </c>
    </row>
    <row r="31" spans="1:26" ht="15.75" customHeight="1" x14ac:dyDescent="0.2">
      <c r="A31" s="24" t="s">
        <v>272</v>
      </c>
      <c r="B31" s="24">
        <v>25</v>
      </c>
      <c r="C31" s="22" t="s">
        <v>59</v>
      </c>
      <c r="D31" s="24" t="s">
        <v>627</v>
      </c>
      <c r="E31" s="24">
        <v>3</v>
      </c>
      <c r="F31" s="24">
        <v>1</v>
      </c>
      <c r="G31" s="24">
        <v>1</v>
      </c>
      <c r="H31" s="24">
        <v>2</v>
      </c>
      <c r="I31" s="24">
        <v>1</v>
      </c>
      <c r="J31" s="24">
        <v>1</v>
      </c>
      <c r="K31" s="24">
        <v>1</v>
      </c>
      <c r="L31" s="24">
        <v>3</v>
      </c>
      <c r="M31" s="24">
        <v>1</v>
      </c>
      <c r="N31" s="24">
        <v>1</v>
      </c>
      <c r="O31" s="28">
        <f t="shared" si="0"/>
        <v>15</v>
      </c>
      <c r="P31" s="24">
        <v>2</v>
      </c>
      <c r="Q31" s="24">
        <v>2</v>
      </c>
      <c r="R31" s="24">
        <v>2</v>
      </c>
      <c r="S31" s="24">
        <v>5</v>
      </c>
      <c r="T31" s="24">
        <v>2</v>
      </c>
      <c r="U31" s="24">
        <v>1</v>
      </c>
      <c r="V31" s="24">
        <v>1</v>
      </c>
      <c r="W31" s="24">
        <v>1</v>
      </c>
      <c r="X31" s="24">
        <v>1</v>
      </c>
      <c r="Y31" s="29">
        <v>5</v>
      </c>
      <c r="Z31" s="30">
        <f t="shared" si="1"/>
        <v>22</v>
      </c>
    </row>
    <row r="32" spans="1:26" ht="15.75" customHeight="1" x14ac:dyDescent="0.2">
      <c r="A32" s="24" t="s">
        <v>277</v>
      </c>
      <c r="B32" s="24">
        <v>21</v>
      </c>
      <c r="C32" s="22" t="s">
        <v>59</v>
      </c>
      <c r="D32" s="24" t="s">
        <v>627</v>
      </c>
      <c r="E32" s="24">
        <v>1</v>
      </c>
      <c r="F32" s="24">
        <v>1</v>
      </c>
      <c r="G32" s="24">
        <v>3</v>
      </c>
      <c r="H32" s="24">
        <v>1</v>
      </c>
      <c r="I32" s="24">
        <v>4</v>
      </c>
      <c r="J32" s="24">
        <v>1</v>
      </c>
      <c r="K32" s="24">
        <v>1</v>
      </c>
      <c r="L32" s="24">
        <v>1</v>
      </c>
      <c r="M32" s="24">
        <v>1</v>
      </c>
      <c r="N32" s="24">
        <v>1</v>
      </c>
      <c r="O32" s="28">
        <f t="shared" si="0"/>
        <v>15</v>
      </c>
      <c r="P32" s="24">
        <v>1</v>
      </c>
      <c r="Q32" s="24">
        <v>1</v>
      </c>
      <c r="R32" s="24">
        <v>1</v>
      </c>
      <c r="S32" s="24">
        <v>5</v>
      </c>
      <c r="T32" s="24">
        <v>2</v>
      </c>
      <c r="U32" s="24">
        <v>1</v>
      </c>
      <c r="V32" s="24">
        <v>1</v>
      </c>
      <c r="W32" s="24">
        <v>1</v>
      </c>
      <c r="X32" s="24">
        <v>1</v>
      </c>
      <c r="Y32" s="29">
        <v>5</v>
      </c>
      <c r="Z32" s="30">
        <f t="shared" si="1"/>
        <v>19</v>
      </c>
    </row>
    <row r="33" spans="1:26" ht="15.75" customHeight="1" x14ac:dyDescent="0.2">
      <c r="A33" s="24" t="s">
        <v>289</v>
      </c>
      <c r="B33" s="24">
        <v>19</v>
      </c>
      <c r="C33" s="22" t="s">
        <v>59</v>
      </c>
      <c r="D33" s="24" t="s">
        <v>627</v>
      </c>
      <c r="E33" s="24">
        <v>1</v>
      </c>
      <c r="F33" s="24">
        <v>1</v>
      </c>
      <c r="G33" s="24">
        <v>1</v>
      </c>
      <c r="H33" s="24">
        <v>1</v>
      </c>
      <c r="I33" s="24">
        <v>3</v>
      </c>
      <c r="J33" s="24">
        <v>2</v>
      </c>
      <c r="K33" s="24">
        <v>1</v>
      </c>
      <c r="L33" s="24">
        <v>2</v>
      </c>
      <c r="M33" s="24">
        <v>3</v>
      </c>
      <c r="N33" s="24">
        <v>4</v>
      </c>
      <c r="O33" s="28">
        <f t="shared" si="0"/>
        <v>19</v>
      </c>
      <c r="P33" s="24">
        <v>1</v>
      </c>
      <c r="Q33" s="24">
        <v>1</v>
      </c>
      <c r="R33" s="24">
        <v>2</v>
      </c>
      <c r="S33" s="24">
        <v>1</v>
      </c>
      <c r="T33" s="24">
        <v>1</v>
      </c>
      <c r="U33" s="24">
        <v>1</v>
      </c>
      <c r="V33" s="24">
        <v>1</v>
      </c>
      <c r="W33" s="24">
        <v>1</v>
      </c>
      <c r="X33" s="24">
        <v>1</v>
      </c>
      <c r="Y33" s="29">
        <v>5</v>
      </c>
      <c r="Z33" s="30">
        <f t="shared" si="1"/>
        <v>15</v>
      </c>
    </row>
    <row r="34" spans="1:26" ht="15.75" customHeight="1" x14ac:dyDescent="0.2">
      <c r="A34" s="24" t="s">
        <v>306</v>
      </c>
      <c r="B34" s="24">
        <v>18</v>
      </c>
      <c r="C34" s="22" t="s">
        <v>59</v>
      </c>
      <c r="D34" s="24" t="s">
        <v>627</v>
      </c>
      <c r="E34" s="24">
        <v>2</v>
      </c>
      <c r="F34" s="24">
        <v>2</v>
      </c>
      <c r="G34" s="24">
        <v>1</v>
      </c>
      <c r="H34" s="24">
        <v>3</v>
      </c>
      <c r="I34" s="24">
        <v>1</v>
      </c>
      <c r="J34" s="24">
        <v>1</v>
      </c>
      <c r="K34" s="24">
        <v>3</v>
      </c>
      <c r="L34" s="24">
        <v>2</v>
      </c>
      <c r="M34" s="24">
        <v>1</v>
      </c>
      <c r="N34" s="24">
        <v>1</v>
      </c>
      <c r="O34" s="28">
        <f t="shared" si="0"/>
        <v>17</v>
      </c>
      <c r="P34" s="24">
        <v>2</v>
      </c>
      <c r="Q34" s="24">
        <v>2</v>
      </c>
      <c r="R34" s="24">
        <v>1</v>
      </c>
      <c r="S34" s="24">
        <v>1</v>
      </c>
      <c r="T34" s="24">
        <v>1</v>
      </c>
      <c r="U34" s="24">
        <v>1</v>
      </c>
      <c r="V34" s="24">
        <v>1</v>
      </c>
      <c r="W34" s="24">
        <v>1</v>
      </c>
      <c r="X34" s="24">
        <v>1</v>
      </c>
      <c r="Y34" s="29">
        <v>4</v>
      </c>
      <c r="Z34" s="30">
        <f t="shared" si="1"/>
        <v>15</v>
      </c>
    </row>
    <row r="35" spans="1:26" ht="15.75" customHeight="1" x14ac:dyDescent="0.2">
      <c r="A35" s="24" t="s">
        <v>311</v>
      </c>
      <c r="B35" s="24">
        <v>31</v>
      </c>
      <c r="C35" s="22" t="s">
        <v>59</v>
      </c>
      <c r="D35" s="24" t="s">
        <v>627</v>
      </c>
      <c r="E35" s="24">
        <v>2</v>
      </c>
      <c r="F35" s="24">
        <v>1</v>
      </c>
      <c r="G35" s="24">
        <v>1</v>
      </c>
      <c r="H35" s="24">
        <v>1</v>
      </c>
      <c r="I35" s="24">
        <v>1</v>
      </c>
      <c r="J35" s="24">
        <v>1</v>
      </c>
      <c r="K35" s="24">
        <v>1</v>
      </c>
      <c r="L35" s="24">
        <v>1</v>
      </c>
      <c r="M35" s="24">
        <v>1</v>
      </c>
      <c r="N35" s="24">
        <v>1</v>
      </c>
      <c r="O35" s="28">
        <f t="shared" si="0"/>
        <v>11</v>
      </c>
      <c r="P35" s="24">
        <v>1</v>
      </c>
      <c r="Q35" s="24">
        <v>2</v>
      </c>
      <c r="R35" s="24">
        <v>2</v>
      </c>
      <c r="S35" s="24">
        <v>5</v>
      </c>
      <c r="T35" s="24">
        <v>2</v>
      </c>
      <c r="U35" s="24">
        <v>1</v>
      </c>
      <c r="V35" s="24">
        <v>1</v>
      </c>
      <c r="W35" s="24">
        <v>1</v>
      </c>
      <c r="X35" s="24">
        <v>1</v>
      </c>
      <c r="Y35" s="29">
        <v>5</v>
      </c>
      <c r="Z35" s="30">
        <f t="shared" si="1"/>
        <v>21</v>
      </c>
    </row>
    <row r="36" spans="1:26" ht="15.75" customHeight="1" x14ac:dyDescent="0.2">
      <c r="A36" s="24" t="s">
        <v>332</v>
      </c>
      <c r="B36" s="24">
        <v>20</v>
      </c>
      <c r="C36" s="22" t="s">
        <v>59</v>
      </c>
      <c r="D36" s="24" t="s">
        <v>627</v>
      </c>
      <c r="E36" s="24">
        <v>3</v>
      </c>
      <c r="F36" s="24">
        <v>2</v>
      </c>
      <c r="G36" s="24">
        <v>1</v>
      </c>
      <c r="H36" s="24">
        <v>4</v>
      </c>
      <c r="I36" s="24">
        <v>1</v>
      </c>
      <c r="J36" s="24">
        <v>4</v>
      </c>
      <c r="K36" s="24">
        <v>2</v>
      </c>
      <c r="L36" s="24">
        <v>1</v>
      </c>
      <c r="M36" s="24">
        <v>3</v>
      </c>
      <c r="N36" s="24">
        <v>2</v>
      </c>
      <c r="O36" s="28">
        <f t="shared" si="0"/>
        <v>23</v>
      </c>
      <c r="P36" s="24">
        <v>3</v>
      </c>
      <c r="Q36" s="24">
        <v>1</v>
      </c>
      <c r="R36" s="24">
        <v>1</v>
      </c>
      <c r="S36" s="24">
        <v>5</v>
      </c>
      <c r="T36" s="24">
        <v>1</v>
      </c>
      <c r="U36" s="24">
        <v>1</v>
      </c>
      <c r="V36" s="24">
        <v>2</v>
      </c>
      <c r="W36" s="24">
        <v>1</v>
      </c>
      <c r="X36" s="24">
        <v>2</v>
      </c>
      <c r="Y36" s="29">
        <v>5</v>
      </c>
      <c r="Z36" s="30">
        <f t="shared" si="1"/>
        <v>22</v>
      </c>
    </row>
    <row r="37" spans="1:26" ht="15.75" customHeight="1" x14ac:dyDescent="0.2">
      <c r="A37" s="24" t="s">
        <v>350</v>
      </c>
      <c r="B37" s="24">
        <v>22</v>
      </c>
      <c r="C37" s="22" t="s">
        <v>59</v>
      </c>
      <c r="D37" s="24" t="s">
        <v>627</v>
      </c>
      <c r="E37" s="24">
        <v>2</v>
      </c>
      <c r="F37" s="24">
        <v>2</v>
      </c>
      <c r="G37" s="24">
        <v>1</v>
      </c>
      <c r="H37" s="24">
        <v>1</v>
      </c>
      <c r="I37" s="24">
        <v>1</v>
      </c>
      <c r="J37" s="24"/>
      <c r="K37" s="24"/>
      <c r="L37" s="24">
        <v>1</v>
      </c>
      <c r="M37" s="24">
        <v>1</v>
      </c>
      <c r="N37" s="24">
        <v>1</v>
      </c>
      <c r="O37" s="28">
        <f t="shared" si="0"/>
        <v>10</v>
      </c>
      <c r="P37" s="24">
        <v>2</v>
      </c>
      <c r="Q37" s="24">
        <v>2</v>
      </c>
      <c r="R37" s="24">
        <v>5</v>
      </c>
      <c r="S37" s="24">
        <v>5</v>
      </c>
      <c r="T37" s="24">
        <v>2</v>
      </c>
      <c r="U37" s="24">
        <v>2</v>
      </c>
      <c r="V37" s="24">
        <v>1</v>
      </c>
      <c r="W37" s="24">
        <v>1</v>
      </c>
      <c r="X37" s="24">
        <v>1</v>
      </c>
      <c r="Y37" s="29">
        <v>2</v>
      </c>
      <c r="Z37" s="30">
        <f t="shared" si="1"/>
        <v>23</v>
      </c>
    </row>
    <row r="38" spans="1:26" ht="15.75" customHeight="1" x14ac:dyDescent="0.2">
      <c r="A38" s="24" t="s">
        <v>370</v>
      </c>
      <c r="B38" s="24">
        <v>29</v>
      </c>
      <c r="C38" s="22" t="s">
        <v>59</v>
      </c>
      <c r="D38" s="24" t="s">
        <v>627</v>
      </c>
      <c r="E38" s="24">
        <v>1</v>
      </c>
      <c r="F38" s="24">
        <v>1</v>
      </c>
      <c r="G38" s="24">
        <v>1</v>
      </c>
      <c r="H38" s="24">
        <v>1</v>
      </c>
      <c r="I38" s="24">
        <v>1</v>
      </c>
      <c r="J38" s="24">
        <v>1</v>
      </c>
      <c r="K38" s="24">
        <v>1</v>
      </c>
      <c r="L38" s="24">
        <v>1</v>
      </c>
      <c r="M38" s="24">
        <v>1</v>
      </c>
      <c r="N38" s="24">
        <v>1</v>
      </c>
      <c r="O38" s="28">
        <f t="shared" si="0"/>
        <v>10</v>
      </c>
      <c r="P38" s="24">
        <v>1</v>
      </c>
      <c r="Q38" s="24">
        <v>1</v>
      </c>
      <c r="R38" s="24">
        <v>1</v>
      </c>
      <c r="S38" s="24">
        <v>5</v>
      </c>
      <c r="T38" s="24">
        <v>1</v>
      </c>
      <c r="U38" s="24">
        <v>1</v>
      </c>
      <c r="V38" s="24">
        <v>1</v>
      </c>
      <c r="W38" s="24">
        <v>1</v>
      </c>
      <c r="X38" s="24">
        <v>1</v>
      </c>
      <c r="Y38" s="29">
        <v>5</v>
      </c>
      <c r="Z38" s="30">
        <f t="shared" si="1"/>
        <v>18</v>
      </c>
    </row>
    <row r="39" spans="1:26" ht="15.75" customHeight="1" x14ac:dyDescent="0.2">
      <c r="A39" s="24" t="s">
        <v>434</v>
      </c>
      <c r="B39" s="24">
        <v>27</v>
      </c>
      <c r="C39" s="22" t="s">
        <v>59</v>
      </c>
      <c r="D39" s="24" t="s">
        <v>627</v>
      </c>
      <c r="E39" s="24">
        <v>3</v>
      </c>
      <c r="F39" s="24">
        <v>2</v>
      </c>
      <c r="G39" s="24">
        <v>1</v>
      </c>
      <c r="H39" s="24">
        <v>1</v>
      </c>
      <c r="I39" s="24">
        <v>1</v>
      </c>
      <c r="J39" s="24">
        <v>1</v>
      </c>
      <c r="K39" s="24">
        <v>2</v>
      </c>
      <c r="L39" s="24">
        <v>1</v>
      </c>
      <c r="M39" s="24">
        <v>1</v>
      </c>
      <c r="N39" s="24">
        <v>1</v>
      </c>
      <c r="O39" s="28">
        <f t="shared" si="0"/>
        <v>14</v>
      </c>
      <c r="P39" s="24">
        <v>3</v>
      </c>
      <c r="Q39" s="24">
        <v>3</v>
      </c>
      <c r="R39" s="24">
        <v>2</v>
      </c>
      <c r="S39" s="24">
        <v>3</v>
      </c>
      <c r="T39" s="24">
        <v>3</v>
      </c>
      <c r="U39" s="24">
        <v>2</v>
      </c>
      <c r="V39" s="24">
        <v>2</v>
      </c>
      <c r="W39" s="24">
        <v>2</v>
      </c>
      <c r="X39" s="24">
        <v>2</v>
      </c>
      <c r="Y39" s="29">
        <v>2</v>
      </c>
      <c r="Z39" s="30">
        <f t="shared" si="1"/>
        <v>24</v>
      </c>
    </row>
    <row r="40" spans="1:26" ht="15.75" customHeight="1" x14ac:dyDescent="0.2">
      <c r="A40" s="24" t="s">
        <v>448</v>
      </c>
      <c r="B40" s="24">
        <v>20</v>
      </c>
      <c r="C40" s="22" t="s">
        <v>59</v>
      </c>
      <c r="D40" s="24" t="s">
        <v>627</v>
      </c>
      <c r="E40" s="24">
        <v>1</v>
      </c>
      <c r="F40" s="24">
        <v>1</v>
      </c>
      <c r="G40" s="24">
        <v>1</v>
      </c>
      <c r="H40" s="24">
        <v>1</v>
      </c>
      <c r="I40" s="24">
        <v>2</v>
      </c>
      <c r="J40" s="24">
        <v>1</v>
      </c>
      <c r="K40" s="24">
        <v>1</v>
      </c>
      <c r="L40" s="24">
        <v>1</v>
      </c>
      <c r="M40" s="24">
        <v>1</v>
      </c>
      <c r="N40" s="24">
        <v>1</v>
      </c>
      <c r="O40" s="28">
        <f t="shared" si="0"/>
        <v>11</v>
      </c>
      <c r="P40" s="24">
        <v>1</v>
      </c>
      <c r="Q40" s="24">
        <v>1</v>
      </c>
      <c r="R40" s="24">
        <v>1</v>
      </c>
      <c r="S40" s="24">
        <v>5</v>
      </c>
      <c r="T40" s="24">
        <v>1</v>
      </c>
      <c r="U40" s="24">
        <v>2</v>
      </c>
      <c r="V40" s="24">
        <v>1</v>
      </c>
      <c r="W40" s="24">
        <v>1</v>
      </c>
      <c r="X40" s="24">
        <v>1</v>
      </c>
      <c r="Y40" s="29">
        <v>5</v>
      </c>
      <c r="Z40" s="30">
        <f t="shared" si="1"/>
        <v>19</v>
      </c>
    </row>
    <row r="41" spans="1:26" ht="15.75" customHeight="1" x14ac:dyDescent="0.2">
      <c r="A41" s="24" t="s">
        <v>544</v>
      </c>
      <c r="B41" s="24">
        <v>28</v>
      </c>
      <c r="C41" s="22" t="s">
        <v>59</v>
      </c>
      <c r="D41" s="24" t="s">
        <v>627</v>
      </c>
      <c r="E41" s="24">
        <v>1</v>
      </c>
      <c r="F41" s="24">
        <v>1</v>
      </c>
      <c r="G41" s="24">
        <v>1</v>
      </c>
      <c r="H41" s="24">
        <v>1</v>
      </c>
      <c r="I41" s="24">
        <v>1</v>
      </c>
      <c r="J41" s="24">
        <v>1</v>
      </c>
      <c r="K41" s="24">
        <v>1</v>
      </c>
      <c r="L41" s="24">
        <v>1</v>
      </c>
      <c r="M41" s="24">
        <v>1</v>
      </c>
      <c r="N41" s="24">
        <v>1</v>
      </c>
      <c r="O41" s="28">
        <f t="shared" si="0"/>
        <v>10</v>
      </c>
      <c r="P41" s="24">
        <v>1</v>
      </c>
      <c r="Q41" s="24">
        <v>2</v>
      </c>
      <c r="R41" s="24">
        <v>1</v>
      </c>
      <c r="S41" s="24"/>
      <c r="T41" s="24">
        <v>1</v>
      </c>
      <c r="U41" s="24">
        <v>1</v>
      </c>
      <c r="V41" s="24">
        <v>1</v>
      </c>
      <c r="W41" s="24">
        <v>1</v>
      </c>
      <c r="X41" s="24">
        <v>1</v>
      </c>
      <c r="Y41" s="29">
        <v>1</v>
      </c>
      <c r="Z41" s="30">
        <f t="shared" si="1"/>
        <v>10</v>
      </c>
    </row>
    <row r="42" spans="1:26" ht="15.75" customHeight="1" x14ac:dyDescent="0.2">
      <c r="A42" s="24" t="s">
        <v>594</v>
      </c>
      <c r="B42" s="24">
        <v>26</v>
      </c>
      <c r="C42" s="22" t="s">
        <v>59</v>
      </c>
      <c r="D42" s="24" t="s">
        <v>629</v>
      </c>
      <c r="E42" s="24">
        <v>3</v>
      </c>
      <c r="F42" s="24">
        <v>2</v>
      </c>
      <c r="G42" s="24">
        <v>4</v>
      </c>
      <c r="H42" s="24">
        <v>2</v>
      </c>
      <c r="I42" s="24">
        <v>3</v>
      </c>
      <c r="J42" s="24">
        <v>3</v>
      </c>
      <c r="K42" s="24">
        <v>3</v>
      </c>
      <c r="L42" s="24">
        <v>2</v>
      </c>
      <c r="M42" s="24">
        <v>2</v>
      </c>
      <c r="N42" s="24">
        <v>2</v>
      </c>
      <c r="O42" s="28">
        <f t="shared" si="0"/>
        <v>26</v>
      </c>
      <c r="P42" s="24">
        <v>3</v>
      </c>
      <c r="Q42" s="24">
        <v>2</v>
      </c>
      <c r="R42" s="24">
        <v>2</v>
      </c>
      <c r="S42" s="24">
        <v>5</v>
      </c>
      <c r="T42" s="24">
        <v>3</v>
      </c>
      <c r="U42" s="24">
        <v>1</v>
      </c>
      <c r="V42" s="24">
        <v>2</v>
      </c>
      <c r="W42" s="24">
        <v>1</v>
      </c>
      <c r="X42" s="24">
        <v>4</v>
      </c>
      <c r="Y42" s="29">
        <v>4</v>
      </c>
      <c r="Z42" s="30">
        <f t="shared" si="1"/>
        <v>27</v>
      </c>
    </row>
    <row r="43" spans="1:26" ht="15.75" customHeight="1" x14ac:dyDescent="0.2">
      <c r="A43" s="24" t="s">
        <v>600</v>
      </c>
      <c r="B43" s="24">
        <v>30</v>
      </c>
      <c r="C43" s="22" t="s">
        <v>59</v>
      </c>
      <c r="D43" s="24" t="s">
        <v>629</v>
      </c>
      <c r="E43" s="24">
        <v>4</v>
      </c>
      <c r="F43" s="24">
        <v>4</v>
      </c>
      <c r="G43" s="24">
        <v>4</v>
      </c>
      <c r="H43" s="24">
        <v>4</v>
      </c>
      <c r="I43" s="24">
        <v>4</v>
      </c>
      <c r="J43" s="24">
        <v>4</v>
      </c>
      <c r="K43" s="24">
        <v>4</v>
      </c>
      <c r="L43" s="24">
        <v>4</v>
      </c>
      <c r="M43" s="24">
        <v>4</v>
      </c>
      <c r="N43" s="24">
        <v>4</v>
      </c>
      <c r="O43" s="28">
        <f t="shared" si="0"/>
        <v>40</v>
      </c>
      <c r="P43" s="24">
        <v>4</v>
      </c>
      <c r="Q43" s="24">
        <v>4</v>
      </c>
      <c r="R43" s="24">
        <v>4</v>
      </c>
      <c r="S43" s="24">
        <v>4</v>
      </c>
      <c r="T43" s="24">
        <v>4</v>
      </c>
      <c r="U43" s="24">
        <v>4</v>
      </c>
      <c r="V43" s="24">
        <v>4</v>
      </c>
      <c r="W43" s="24">
        <v>4</v>
      </c>
      <c r="X43" s="24">
        <v>4</v>
      </c>
      <c r="Y43" s="29">
        <v>4</v>
      </c>
      <c r="Z43" s="30">
        <f t="shared" si="1"/>
        <v>40</v>
      </c>
    </row>
    <row r="44" spans="1:26" ht="15.75" customHeight="1" x14ac:dyDescent="0.2">
      <c r="A44" s="24" t="s">
        <v>604</v>
      </c>
      <c r="B44" s="24">
        <v>27</v>
      </c>
      <c r="C44" s="22" t="s">
        <v>59</v>
      </c>
      <c r="D44" s="24" t="s">
        <v>629</v>
      </c>
      <c r="E44" s="24">
        <v>1</v>
      </c>
      <c r="F44" s="24">
        <v>1</v>
      </c>
      <c r="G44" s="24">
        <v>1</v>
      </c>
      <c r="H44" s="24">
        <v>1</v>
      </c>
      <c r="I44" s="24">
        <v>1</v>
      </c>
      <c r="J44" s="24">
        <v>1</v>
      </c>
      <c r="K44" s="24">
        <v>1</v>
      </c>
      <c r="L44" s="24">
        <v>1</v>
      </c>
      <c r="M44" s="24">
        <v>1</v>
      </c>
      <c r="N44" s="24">
        <v>1</v>
      </c>
      <c r="O44" s="28">
        <f t="shared" si="0"/>
        <v>10</v>
      </c>
      <c r="P44" s="24">
        <v>1</v>
      </c>
      <c r="Q44" s="24">
        <v>1</v>
      </c>
      <c r="R44" s="24">
        <v>1</v>
      </c>
      <c r="S44" s="24">
        <v>5</v>
      </c>
      <c r="T44" s="24">
        <v>1</v>
      </c>
      <c r="U44" s="24">
        <v>1</v>
      </c>
      <c r="V44" s="24">
        <v>1</v>
      </c>
      <c r="W44" s="24">
        <v>1</v>
      </c>
      <c r="X44" s="24">
        <v>1</v>
      </c>
      <c r="Y44" s="29">
        <v>5</v>
      </c>
      <c r="Z44" s="30">
        <f t="shared" si="1"/>
        <v>18</v>
      </c>
    </row>
    <row r="45" spans="1:26" ht="15.75" customHeight="1" x14ac:dyDescent="0.2">
      <c r="A45" s="24" t="s">
        <v>610</v>
      </c>
      <c r="B45" s="24">
        <v>25</v>
      </c>
      <c r="C45" s="22" t="s">
        <v>59</v>
      </c>
      <c r="D45" s="24" t="s">
        <v>629</v>
      </c>
      <c r="E45" s="24">
        <v>2</v>
      </c>
      <c r="F45" s="24">
        <v>4</v>
      </c>
      <c r="G45" s="24">
        <v>4</v>
      </c>
      <c r="H45" s="24">
        <v>3</v>
      </c>
      <c r="I45" s="24">
        <v>4</v>
      </c>
      <c r="J45" s="24">
        <v>3</v>
      </c>
      <c r="K45" s="24">
        <v>3</v>
      </c>
      <c r="L45" s="24">
        <v>2</v>
      </c>
      <c r="M45" s="24">
        <v>3</v>
      </c>
      <c r="N45" s="24">
        <v>4</v>
      </c>
      <c r="O45" s="28">
        <f t="shared" si="0"/>
        <v>32</v>
      </c>
      <c r="P45" s="24">
        <v>4</v>
      </c>
      <c r="Q45" s="24">
        <v>3</v>
      </c>
      <c r="R45" s="24">
        <v>3</v>
      </c>
      <c r="S45" s="24">
        <v>4</v>
      </c>
      <c r="T45" s="24">
        <v>2</v>
      </c>
      <c r="U45" s="24">
        <v>2</v>
      </c>
      <c r="V45" s="24">
        <v>4</v>
      </c>
      <c r="W45" s="24">
        <v>3</v>
      </c>
      <c r="X45" s="24">
        <v>2</v>
      </c>
      <c r="Y45" s="29">
        <v>4</v>
      </c>
      <c r="Z45" s="30">
        <f t="shared" si="1"/>
        <v>31</v>
      </c>
    </row>
    <row r="46" spans="1:26" ht="15.75" customHeight="1" x14ac:dyDescent="0.2">
      <c r="A46" s="24" t="s">
        <v>95</v>
      </c>
      <c r="B46" s="24">
        <v>22</v>
      </c>
      <c r="C46" s="24" t="s">
        <v>188</v>
      </c>
      <c r="D46" s="24" t="s">
        <v>98</v>
      </c>
      <c r="E46" s="24">
        <v>4</v>
      </c>
      <c r="F46" s="24">
        <v>5</v>
      </c>
      <c r="G46" s="24">
        <v>4</v>
      </c>
      <c r="H46" s="24">
        <v>4</v>
      </c>
      <c r="I46" s="24">
        <v>5</v>
      </c>
      <c r="J46" s="24">
        <v>4</v>
      </c>
      <c r="K46" s="24">
        <v>4</v>
      </c>
      <c r="L46" s="24">
        <v>5</v>
      </c>
      <c r="M46" s="24">
        <v>4</v>
      </c>
      <c r="N46" s="24">
        <v>4</v>
      </c>
      <c r="O46" s="28">
        <f t="shared" si="0"/>
        <v>43</v>
      </c>
      <c r="P46" s="24">
        <v>4</v>
      </c>
      <c r="Q46" s="24">
        <v>4</v>
      </c>
      <c r="R46" s="24">
        <v>5</v>
      </c>
      <c r="S46" s="24">
        <v>5</v>
      </c>
      <c r="T46" s="24">
        <v>5</v>
      </c>
      <c r="U46" s="24">
        <v>4</v>
      </c>
      <c r="V46" s="24">
        <v>4</v>
      </c>
      <c r="W46" s="24">
        <v>5</v>
      </c>
      <c r="X46" s="24">
        <v>5</v>
      </c>
      <c r="Y46" s="29">
        <v>4</v>
      </c>
      <c r="Z46" s="30">
        <f t="shared" si="1"/>
        <v>45</v>
      </c>
    </row>
    <row r="47" spans="1:26" ht="15.75" customHeight="1" x14ac:dyDescent="0.2">
      <c r="A47" s="24" t="s">
        <v>187</v>
      </c>
      <c r="B47" s="24">
        <v>19</v>
      </c>
      <c r="C47" s="24" t="s">
        <v>188</v>
      </c>
      <c r="D47" s="24" t="s">
        <v>69</v>
      </c>
      <c r="E47" s="24">
        <v>3</v>
      </c>
      <c r="F47" s="24">
        <v>3</v>
      </c>
      <c r="G47" s="24">
        <v>1</v>
      </c>
      <c r="H47" s="24">
        <v>2</v>
      </c>
      <c r="I47" s="24">
        <v>1</v>
      </c>
      <c r="J47" s="24">
        <v>1</v>
      </c>
      <c r="K47" s="24">
        <v>2</v>
      </c>
      <c r="L47" s="24">
        <v>1</v>
      </c>
      <c r="M47" s="24">
        <v>1</v>
      </c>
      <c r="N47" s="24">
        <v>1</v>
      </c>
      <c r="O47" s="28">
        <f t="shared" si="0"/>
        <v>16</v>
      </c>
      <c r="P47" s="24">
        <v>1</v>
      </c>
      <c r="Q47" s="24">
        <v>2</v>
      </c>
      <c r="R47" s="24">
        <v>2</v>
      </c>
      <c r="S47" s="24">
        <v>5</v>
      </c>
      <c r="T47" s="24">
        <v>2</v>
      </c>
      <c r="U47" s="24">
        <v>2</v>
      </c>
      <c r="V47" s="24">
        <v>2</v>
      </c>
      <c r="W47" s="24">
        <v>2</v>
      </c>
      <c r="X47" s="24">
        <v>2</v>
      </c>
      <c r="Y47" s="29">
        <v>5</v>
      </c>
      <c r="Z47" s="30">
        <f t="shared" si="1"/>
        <v>25</v>
      </c>
    </row>
    <row r="48" spans="1:26" ht="15.75" customHeight="1" x14ac:dyDescent="0.2">
      <c r="A48" s="24" t="s">
        <v>193</v>
      </c>
      <c r="B48" s="24">
        <v>22</v>
      </c>
      <c r="C48" s="24" t="s">
        <v>188</v>
      </c>
      <c r="D48" s="24" t="s">
        <v>627</v>
      </c>
      <c r="E48" s="24">
        <v>1</v>
      </c>
      <c r="F48" s="24">
        <v>3</v>
      </c>
      <c r="G48" s="24">
        <v>2</v>
      </c>
      <c r="H48" s="24">
        <v>2</v>
      </c>
      <c r="I48" s="24">
        <v>2</v>
      </c>
      <c r="J48" s="24">
        <v>2</v>
      </c>
      <c r="K48" s="24">
        <v>2</v>
      </c>
      <c r="L48" s="24">
        <v>1</v>
      </c>
      <c r="M48" s="24">
        <v>3</v>
      </c>
      <c r="N48" s="24">
        <v>2</v>
      </c>
      <c r="O48" s="28">
        <f t="shared" si="0"/>
        <v>20</v>
      </c>
      <c r="P48" s="24">
        <v>1</v>
      </c>
      <c r="Q48" s="24">
        <v>1</v>
      </c>
      <c r="R48" s="24">
        <v>1</v>
      </c>
      <c r="S48" s="24">
        <v>3</v>
      </c>
      <c r="T48" s="24">
        <v>1</v>
      </c>
      <c r="U48" s="24">
        <v>1</v>
      </c>
      <c r="V48" s="24">
        <v>2</v>
      </c>
      <c r="W48" s="24">
        <v>1</v>
      </c>
      <c r="X48" s="24">
        <v>1</v>
      </c>
      <c r="Y48" s="29">
        <v>1</v>
      </c>
      <c r="Z48" s="30">
        <f t="shared" si="1"/>
        <v>13</v>
      </c>
    </row>
    <row r="49" spans="1:26" ht="15.75" customHeight="1" x14ac:dyDescent="0.2">
      <c r="A49" s="24" t="s">
        <v>204</v>
      </c>
      <c r="B49" s="24">
        <v>19</v>
      </c>
      <c r="C49" s="24" t="s">
        <v>188</v>
      </c>
      <c r="D49" s="24" t="s">
        <v>627</v>
      </c>
      <c r="E49" s="24">
        <v>2</v>
      </c>
      <c r="F49" s="24">
        <v>1</v>
      </c>
      <c r="G49" s="24">
        <v>1</v>
      </c>
      <c r="H49" s="24">
        <v>1</v>
      </c>
      <c r="I49" s="24">
        <v>1</v>
      </c>
      <c r="J49" s="24">
        <v>1</v>
      </c>
      <c r="K49" s="24">
        <v>3</v>
      </c>
      <c r="L49" s="24">
        <v>1</v>
      </c>
      <c r="M49" s="24">
        <v>2</v>
      </c>
      <c r="N49" s="24">
        <v>3</v>
      </c>
      <c r="O49" s="28">
        <f t="shared" si="0"/>
        <v>16</v>
      </c>
      <c r="P49" s="24">
        <v>2</v>
      </c>
      <c r="Q49" s="24">
        <v>2</v>
      </c>
      <c r="R49" s="24">
        <v>2</v>
      </c>
      <c r="S49" s="24">
        <v>5</v>
      </c>
      <c r="T49" s="24">
        <v>4</v>
      </c>
      <c r="U49" s="24">
        <v>2</v>
      </c>
      <c r="V49" s="24">
        <v>1</v>
      </c>
      <c r="W49" s="24">
        <v>1</v>
      </c>
      <c r="X49" s="24">
        <v>2</v>
      </c>
      <c r="Y49" s="29">
        <v>4</v>
      </c>
      <c r="Z49" s="30">
        <f t="shared" si="1"/>
        <v>25</v>
      </c>
    </row>
    <row r="50" spans="1:26" ht="15.75" customHeight="1" x14ac:dyDescent="0.2">
      <c r="A50" s="24" t="s">
        <v>211</v>
      </c>
      <c r="B50" s="24">
        <v>23</v>
      </c>
      <c r="C50" s="24" t="s">
        <v>188</v>
      </c>
      <c r="D50" s="24" t="s">
        <v>627</v>
      </c>
      <c r="E50" s="24">
        <v>3</v>
      </c>
      <c r="F50" s="24">
        <v>2</v>
      </c>
      <c r="G50" s="24">
        <v>2</v>
      </c>
      <c r="H50" s="24">
        <v>1</v>
      </c>
      <c r="I50" s="24">
        <v>2</v>
      </c>
      <c r="J50" s="24">
        <v>2</v>
      </c>
      <c r="K50" s="24">
        <v>1</v>
      </c>
      <c r="L50" s="24">
        <v>2</v>
      </c>
      <c r="M50" s="24">
        <v>3</v>
      </c>
      <c r="N50" s="24">
        <v>1</v>
      </c>
      <c r="O50" s="28">
        <f t="shared" si="0"/>
        <v>19</v>
      </c>
      <c r="P50" s="24">
        <v>2</v>
      </c>
      <c r="Q50" s="24">
        <v>2</v>
      </c>
      <c r="R50" s="24">
        <v>1</v>
      </c>
      <c r="S50" s="24">
        <v>4</v>
      </c>
      <c r="T50" s="24">
        <v>2</v>
      </c>
      <c r="U50" s="24">
        <v>1</v>
      </c>
      <c r="V50" s="24">
        <v>1</v>
      </c>
      <c r="W50" s="24">
        <v>2</v>
      </c>
      <c r="X50" s="24">
        <v>1</v>
      </c>
      <c r="Y50" s="29">
        <v>1</v>
      </c>
      <c r="Z50" s="30">
        <f t="shared" si="1"/>
        <v>17</v>
      </c>
    </row>
    <row r="51" spans="1:26" ht="15.75" customHeight="1" x14ac:dyDescent="0.2">
      <c r="A51" s="24" t="s">
        <v>217</v>
      </c>
      <c r="B51" s="24">
        <v>25</v>
      </c>
      <c r="C51" s="24" t="s">
        <v>188</v>
      </c>
      <c r="D51" s="24" t="s">
        <v>627</v>
      </c>
      <c r="E51" s="24">
        <v>3</v>
      </c>
      <c r="F51" s="24">
        <v>2</v>
      </c>
      <c r="G51" s="24">
        <v>2</v>
      </c>
      <c r="H51" s="24">
        <v>1</v>
      </c>
      <c r="I51" s="24">
        <v>3</v>
      </c>
      <c r="J51" s="24">
        <v>2</v>
      </c>
      <c r="K51" s="24">
        <v>3</v>
      </c>
      <c r="L51" s="24">
        <v>3</v>
      </c>
      <c r="M51" s="24">
        <v>4</v>
      </c>
      <c r="N51" s="24">
        <v>1</v>
      </c>
      <c r="O51" s="28">
        <f t="shared" si="0"/>
        <v>24</v>
      </c>
      <c r="P51" s="24">
        <v>1</v>
      </c>
      <c r="Q51" s="24">
        <v>2</v>
      </c>
      <c r="R51" s="24">
        <v>1</v>
      </c>
      <c r="S51" s="24">
        <v>5</v>
      </c>
      <c r="T51" s="24">
        <v>2</v>
      </c>
      <c r="U51" s="24">
        <v>1</v>
      </c>
      <c r="V51" s="24">
        <v>1</v>
      </c>
      <c r="W51" s="24">
        <v>1</v>
      </c>
      <c r="X51" s="24">
        <v>2</v>
      </c>
      <c r="Y51" s="29">
        <v>4</v>
      </c>
      <c r="Z51" s="30">
        <f t="shared" si="1"/>
        <v>20</v>
      </c>
    </row>
    <row r="52" spans="1:26" ht="15.75" customHeight="1" x14ac:dyDescent="0.2">
      <c r="A52" s="24" t="s">
        <v>223</v>
      </c>
      <c r="B52" s="24">
        <v>24</v>
      </c>
      <c r="C52" s="24" t="s">
        <v>188</v>
      </c>
      <c r="D52" s="24" t="s">
        <v>627</v>
      </c>
      <c r="E52" s="24">
        <v>3</v>
      </c>
      <c r="F52" s="24">
        <v>1</v>
      </c>
      <c r="G52" s="24">
        <v>1</v>
      </c>
      <c r="H52" s="24">
        <v>1</v>
      </c>
      <c r="I52" s="24">
        <v>1</v>
      </c>
      <c r="J52" s="24">
        <v>1</v>
      </c>
      <c r="K52" s="24">
        <v>2</v>
      </c>
      <c r="L52" s="24">
        <v>2</v>
      </c>
      <c r="M52" s="24">
        <v>1</v>
      </c>
      <c r="N52" s="24">
        <v>1</v>
      </c>
      <c r="O52" s="28">
        <f t="shared" si="0"/>
        <v>14</v>
      </c>
      <c r="P52" s="24">
        <v>2</v>
      </c>
      <c r="Q52" s="24">
        <v>2</v>
      </c>
      <c r="R52" s="24">
        <v>1</v>
      </c>
      <c r="S52" s="24">
        <v>4</v>
      </c>
      <c r="T52" s="24">
        <v>1</v>
      </c>
      <c r="U52" s="24">
        <v>1</v>
      </c>
      <c r="V52" s="24">
        <v>2</v>
      </c>
      <c r="W52" s="24">
        <v>1</v>
      </c>
      <c r="X52" s="24">
        <v>2</v>
      </c>
      <c r="Y52" s="29">
        <v>5</v>
      </c>
      <c r="Z52" s="30">
        <f t="shared" si="1"/>
        <v>21</v>
      </c>
    </row>
    <row r="53" spans="1:26" ht="15.75" customHeight="1" x14ac:dyDescent="0.2">
      <c r="A53" s="24" t="s">
        <v>229</v>
      </c>
      <c r="B53" s="24">
        <v>24</v>
      </c>
      <c r="C53" s="24" t="s">
        <v>188</v>
      </c>
      <c r="D53" s="24" t="s">
        <v>69</v>
      </c>
      <c r="E53" s="24">
        <v>3</v>
      </c>
      <c r="F53" s="24">
        <v>2</v>
      </c>
      <c r="G53" s="24">
        <v>1</v>
      </c>
      <c r="H53" s="24">
        <v>2</v>
      </c>
      <c r="I53" s="24">
        <v>3</v>
      </c>
      <c r="J53" s="24">
        <v>1</v>
      </c>
      <c r="K53" s="24">
        <v>4</v>
      </c>
      <c r="L53" s="24">
        <v>3</v>
      </c>
      <c r="M53" s="24">
        <v>3</v>
      </c>
      <c r="N53" s="24">
        <v>3</v>
      </c>
      <c r="O53" s="28">
        <f t="shared" si="0"/>
        <v>25</v>
      </c>
      <c r="P53" s="24">
        <v>2</v>
      </c>
      <c r="Q53" s="24">
        <v>2</v>
      </c>
      <c r="R53" s="24">
        <v>1</v>
      </c>
      <c r="S53" s="24">
        <v>3</v>
      </c>
      <c r="T53" s="24">
        <v>2</v>
      </c>
      <c r="U53" s="24">
        <v>1</v>
      </c>
      <c r="V53" s="24">
        <v>1</v>
      </c>
      <c r="W53" s="24">
        <v>1</v>
      </c>
      <c r="X53" s="24">
        <v>2</v>
      </c>
      <c r="Y53" s="29">
        <v>2</v>
      </c>
      <c r="Z53" s="30">
        <f t="shared" si="1"/>
        <v>17</v>
      </c>
    </row>
    <row r="54" spans="1:26" ht="15.75" customHeight="1" x14ac:dyDescent="0.2">
      <c r="A54" s="24" t="s">
        <v>234</v>
      </c>
      <c r="B54" s="24">
        <v>25</v>
      </c>
      <c r="C54" s="24" t="s">
        <v>188</v>
      </c>
      <c r="D54" s="24" t="s">
        <v>627</v>
      </c>
      <c r="E54" s="24">
        <v>2</v>
      </c>
      <c r="F54" s="24">
        <v>2</v>
      </c>
      <c r="G54" s="24">
        <v>1</v>
      </c>
      <c r="H54" s="24">
        <v>1</v>
      </c>
      <c r="I54" s="24">
        <v>2</v>
      </c>
      <c r="J54" s="24">
        <v>1</v>
      </c>
      <c r="K54" s="24">
        <v>1</v>
      </c>
      <c r="L54" s="24">
        <v>1</v>
      </c>
      <c r="M54" s="24">
        <v>1</v>
      </c>
      <c r="N54" s="24">
        <v>1</v>
      </c>
      <c r="O54" s="28">
        <f t="shared" si="0"/>
        <v>13</v>
      </c>
      <c r="P54" s="24">
        <v>2</v>
      </c>
      <c r="Q54" s="24">
        <v>2</v>
      </c>
      <c r="R54" s="24">
        <v>2</v>
      </c>
      <c r="S54" s="24">
        <v>3</v>
      </c>
      <c r="T54" s="24">
        <v>2</v>
      </c>
      <c r="U54" s="24">
        <v>2</v>
      </c>
      <c r="V54" s="24">
        <v>1</v>
      </c>
      <c r="W54" s="24">
        <v>2</v>
      </c>
      <c r="X54" s="24">
        <v>1</v>
      </c>
      <c r="Y54" s="29">
        <v>4</v>
      </c>
      <c r="Z54" s="30">
        <f t="shared" si="1"/>
        <v>21</v>
      </c>
    </row>
    <row r="55" spans="1:26" ht="15.75" customHeight="1" x14ac:dyDescent="0.2">
      <c r="A55" s="24" t="s">
        <v>242</v>
      </c>
      <c r="B55" s="24">
        <v>33</v>
      </c>
      <c r="C55" s="24" t="s">
        <v>188</v>
      </c>
      <c r="D55" s="24" t="s">
        <v>627</v>
      </c>
      <c r="E55" s="24">
        <v>1</v>
      </c>
      <c r="F55" s="24">
        <v>1</v>
      </c>
      <c r="G55" s="24">
        <v>1</v>
      </c>
      <c r="H55" s="24">
        <v>1</v>
      </c>
      <c r="I55" s="24">
        <v>1</v>
      </c>
      <c r="J55" s="24">
        <v>1</v>
      </c>
      <c r="K55" s="24">
        <v>1</v>
      </c>
      <c r="L55" s="24">
        <v>2</v>
      </c>
      <c r="M55" s="24">
        <v>1</v>
      </c>
      <c r="N55" s="24">
        <v>1</v>
      </c>
      <c r="O55" s="28">
        <f t="shared" si="0"/>
        <v>11</v>
      </c>
      <c r="P55" s="24">
        <v>1</v>
      </c>
      <c r="Q55" s="24">
        <v>1</v>
      </c>
      <c r="R55" s="24">
        <v>1</v>
      </c>
      <c r="S55" s="24">
        <v>3</v>
      </c>
      <c r="T55" s="24">
        <v>1</v>
      </c>
      <c r="U55" s="24">
        <v>1</v>
      </c>
      <c r="V55" s="24">
        <v>1</v>
      </c>
      <c r="W55" s="24">
        <v>1</v>
      </c>
      <c r="X55" s="24">
        <v>1</v>
      </c>
      <c r="Y55" s="29">
        <v>3</v>
      </c>
      <c r="Z55" s="30">
        <f t="shared" si="1"/>
        <v>14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AA40"/>
  <sheetViews>
    <sheetView workbookViewId="0"/>
  </sheetViews>
  <sheetFormatPr defaultColWidth="12.5703125" defaultRowHeight="15" customHeight="1" x14ac:dyDescent="0.2"/>
  <cols>
    <col min="1" max="1" width="25.42578125" customWidth="1"/>
    <col min="2" max="2" width="5.28515625" customWidth="1"/>
    <col min="3" max="6" width="12.5703125" customWidth="1"/>
  </cols>
  <sheetData>
    <row r="1" spans="1:27" ht="15.75" customHeight="1" x14ac:dyDescent="0.2">
      <c r="A1" s="21" t="s">
        <v>3</v>
      </c>
      <c r="B1" s="21" t="s">
        <v>4</v>
      </c>
      <c r="C1" s="21" t="s">
        <v>5</v>
      </c>
      <c r="D1" s="21" t="s">
        <v>7</v>
      </c>
      <c r="E1" s="26" t="s">
        <v>632</v>
      </c>
      <c r="F1" s="26" t="s">
        <v>633</v>
      </c>
      <c r="G1" s="26" t="s">
        <v>634</v>
      </c>
      <c r="H1" s="26" t="s">
        <v>635</v>
      </c>
      <c r="I1" s="26" t="s">
        <v>636</v>
      </c>
      <c r="J1" s="26" t="s">
        <v>637</v>
      </c>
      <c r="K1" s="26" t="s">
        <v>638</v>
      </c>
      <c r="L1" s="26" t="s">
        <v>639</v>
      </c>
      <c r="M1" s="26" t="s">
        <v>640</v>
      </c>
      <c r="N1" s="26" t="s">
        <v>641</v>
      </c>
      <c r="O1" s="27" t="s">
        <v>642</v>
      </c>
      <c r="P1" s="27" t="s">
        <v>643</v>
      </c>
      <c r="Q1" s="27" t="s">
        <v>644</v>
      </c>
      <c r="R1" s="27" t="s">
        <v>645</v>
      </c>
      <c r="S1" s="27" t="s">
        <v>646</v>
      </c>
      <c r="T1" s="27" t="s">
        <v>647</v>
      </c>
      <c r="U1" s="27" t="s">
        <v>648</v>
      </c>
      <c r="V1" s="27" t="s">
        <v>649</v>
      </c>
      <c r="W1" s="27" t="s">
        <v>650</v>
      </c>
      <c r="X1" s="27" t="s">
        <v>651</v>
      </c>
      <c r="Y1" s="77"/>
      <c r="Z1" s="77"/>
      <c r="AA1" s="77"/>
    </row>
    <row r="2" spans="1:27" ht="15.75" customHeight="1" x14ac:dyDescent="0.2">
      <c r="A2" s="22" t="s">
        <v>31</v>
      </c>
      <c r="B2" s="22">
        <v>28</v>
      </c>
      <c r="C2" s="22" t="s">
        <v>59</v>
      </c>
      <c r="D2" s="22" t="s">
        <v>34</v>
      </c>
      <c r="E2" s="78">
        <v>2</v>
      </c>
      <c r="F2" s="78">
        <v>2</v>
      </c>
      <c r="G2" s="78">
        <v>2</v>
      </c>
      <c r="H2" s="78">
        <v>1</v>
      </c>
      <c r="I2" s="78">
        <v>1</v>
      </c>
      <c r="J2" s="78">
        <v>1</v>
      </c>
      <c r="K2" s="78">
        <v>1</v>
      </c>
      <c r="L2" s="78">
        <v>1</v>
      </c>
      <c r="M2" s="78">
        <v>2</v>
      </c>
      <c r="N2" s="78">
        <v>2</v>
      </c>
      <c r="O2" s="79">
        <v>3</v>
      </c>
      <c r="P2" s="79">
        <v>4</v>
      </c>
      <c r="Q2" s="79">
        <v>2</v>
      </c>
      <c r="R2" s="79">
        <v>4</v>
      </c>
      <c r="S2" s="79">
        <v>4</v>
      </c>
      <c r="T2" s="79">
        <v>2</v>
      </c>
      <c r="U2" s="79">
        <v>2</v>
      </c>
      <c r="V2" s="79">
        <v>2</v>
      </c>
      <c r="W2" s="79">
        <v>3</v>
      </c>
      <c r="X2" s="80">
        <v>4</v>
      </c>
      <c r="Y2" s="60">
        <f t="shared" ref="Y2:Y21" si="0">SUM(E2:X2)</f>
        <v>45</v>
      </c>
      <c r="Z2" s="239">
        <f>AVERAGE(Y2:Y21)</f>
        <v>39.450000000000003</v>
      </c>
      <c r="AA2" s="239">
        <f>_xlfn.STDEV.P(Y2:Y21)</f>
        <v>13.669217241671156</v>
      </c>
    </row>
    <row r="3" spans="1:27" ht="15.75" customHeight="1" x14ac:dyDescent="0.2">
      <c r="A3" s="24" t="s">
        <v>37</v>
      </c>
      <c r="B3" s="24">
        <v>27</v>
      </c>
      <c r="C3" s="22" t="s">
        <v>59</v>
      </c>
      <c r="D3" s="24" t="s">
        <v>34</v>
      </c>
      <c r="E3" s="79">
        <v>5</v>
      </c>
      <c r="F3" s="79">
        <v>5</v>
      </c>
      <c r="G3" s="79">
        <v>5</v>
      </c>
      <c r="H3" s="79">
        <v>1</v>
      </c>
      <c r="I3" s="79">
        <v>1</v>
      </c>
      <c r="J3" s="79">
        <v>1</v>
      </c>
      <c r="K3" s="79">
        <v>1</v>
      </c>
      <c r="L3" s="79">
        <v>1</v>
      </c>
      <c r="M3" s="79">
        <v>1</v>
      </c>
      <c r="N3" s="79">
        <v>1</v>
      </c>
      <c r="O3" s="79">
        <v>1</v>
      </c>
      <c r="P3" s="79">
        <v>1</v>
      </c>
      <c r="Q3" s="79">
        <v>1</v>
      </c>
      <c r="R3" s="79">
        <v>5</v>
      </c>
      <c r="S3" s="79">
        <v>1</v>
      </c>
      <c r="T3" s="79">
        <v>2</v>
      </c>
      <c r="U3" s="79">
        <v>1</v>
      </c>
      <c r="V3" s="79">
        <v>1</v>
      </c>
      <c r="W3" s="79">
        <v>1</v>
      </c>
      <c r="X3" s="80">
        <v>5</v>
      </c>
      <c r="Y3" s="60">
        <f t="shared" si="0"/>
        <v>41</v>
      </c>
      <c r="Z3" s="224"/>
      <c r="AA3" s="224"/>
    </row>
    <row r="4" spans="1:27" ht="15.75" customHeight="1" x14ac:dyDescent="0.2">
      <c r="A4" s="24" t="s">
        <v>42</v>
      </c>
      <c r="B4" s="24">
        <v>23</v>
      </c>
      <c r="C4" s="22" t="s">
        <v>59</v>
      </c>
      <c r="D4" s="24" t="s">
        <v>34</v>
      </c>
      <c r="E4" s="79">
        <v>2</v>
      </c>
      <c r="F4" s="79">
        <v>2</v>
      </c>
      <c r="G4" s="79">
        <v>1</v>
      </c>
      <c r="H4" s="79">
        <v>2</v>
      </c>
      <c r="I4" s="79">
        <v>1</v>
      </c>
      <c r="J4" s="79">
        <v>2</v>
      </c>
      <c r="K4" s="79">
        <v>3</v>
      </c>
      <c r="L4" s="79">
        <v>2</v>
      </c>
      <c r="M4" s="79">
        <v>2</v>
      </c>
      <c r="N4" s="79">
        <v>1</v>
      </c>
      <c r="O4" s="79">
        <v>2</v>
      </c>
      <c r="P4" s="79">
        <v>4</v>
      </c>
      <c r="Q4" s="79">
        <v>2</v>
      </c>
      <c r="R4" s="79">
        <v>2</v>
      </c>
      <c r="S4" s="79">
        <v>3</v>
      </c>
      <c r="T4" s="79">
        <v>2</v>
      </c>
      <c r="U4" s="79">
        <v>2</v>
      </c>
      <c r="V4" s="79">
        <v>1</v>
      </c>
      <c r="W4" s="79">
        <v>3</v>
      </c>
      <c r="X4" s="80">
        <v>2</v>
      </c>
      <c r="Y4" s="60">
        <f t="shared" si="0"/>
        <v>41</v>
      </c>
      <c r="Z4" s="224"/>
      <c r="AA4" s="224"/>
    </row>
    <row r="5" spans="1:27" ht="15.75" customHeight="1" x14ac:dyDescent="0.2">
      <c r="A5" s="24" t="s">
        <v>47</v>
      </c>
      <c r="B5" s="24">
        <v>33</v>
      </c>
      <c r="C5" s="22" t="s">
        <v>59</v>
      </c>
      <c r="D5" s="24" t="s">
        <v>51</v>
      </c>
      <c r="E5" s="79">
        <v>1</v>
      </c>
      <c r="F5" s="79">
        <v>1</v>
      </c>
      <c r="G5" s="79">
        <v>1</v>
      </c>
      <c r="H5" s="79">
        <v>1</v>
      </c>
      <c r="I5" s="79">
        <v>1</v>
      </c>
      <c r="J5" s="79">
        <v>1</v>
      </c>
      <c r="K5" s="79">
        <v>1</v>
      </c>
      <c r="L5" s="79">
        <v>1</v>
      </c>
      <c r="M5" s="79">
        <v>1</v>
      </c>
      <c r="N5" s="79">
        <v>1</v>
      </c>
      <c r="O5" s="79">
        <v>2</v>
      </c>
      <c r="P5" s="79">
        <v>2</v>
      </c>
      <c r="Q5" s="79">
        <v>1</v>
      </c>
      <c r="R5" s="79">
        <v>1</v>
      </c>
      <c r="S5" s="79">
        <v>2</v>
      </c>
      <c r="T5" s="79">
        <v>2</v>
      </c>
      <c r="U5" s="79">
        <v>2</v>
      </c>
      <c r="V5" s="79">
        <v>2</v>
      </c>
      <c r="W5" s="79">
        <v>2</v>
      </c>
      <c r="X5" s="80">
        <v>2</v>
      </c>
      <c r="Y5" s="60">
        <f t="shared" si="0"/>
        <v>28</v>
      </c>
      <c r="Z5" s="224"/>
      <c r="AA5" s="224"/>
    </row>
    <row r="6" spans="1:27" ht="15.75" customHeight="1" x14ac:dyDescent="0.2">
      <c r="A6" s="24" t="s">
        <v>54</v>
      </c>
      <c r="B6" s="24">
        <v>20</v>
      </c>
      <c r="C6" s="22" t="s">
        <v>59</v>
      </c>
      <c r="D6" s="24" t="s">
        <v>51</v>
      </c>
      <c r="E6" s="79">
        <v>2</v>
      </c>
      <c r="F6" s="79">
        <v>1</v>
      </c>
      <c r="G6" s="79">
        <v>1</v>
      </c>
      <c r="H6" s="79">
        <v>1</v>
      </c>
      <c r="I6" s="79">
        <v>1</v>
      </c>
      <c r="J6" s="79">
        <v>1</v>
      </c>
      <c r="K6" s="79">
        <v>1</v>
      </c>
      <c r="L6" s="79">
        <v>1</v>
      </c>
      <c r="M6" s="79">
        <v>1</v>
      </c>
      <c r="N6" s="79">
        <v>1</v>
      </c>
      <c r="O6" s="79">
        <v>2</v>
      </c>
      <c r="P6" s="79">
        <v>2</v>
      </c>
      <c r="Q6" s="79">
        <v>1</v>
      </c>
      <c r="R6" s="79">
        <v>4</v>
      </c>
      <c r="S6" s="79">
        <v>2</v>
      </c>
      <c r="T6" s="79">
        <v>1</v>
      </c>
      <c r="U6" s="79">
        <v>1</v>
      </c>
      <c r="V6" s="79">
        <v>2</v>
      </c>
      <c r="W6" s="79">
        <v>2</v>
      </c>
      <c r="X6" s="80">
        <v>5</v>
      </c>
      <c r="Y6" s="60">
        <f t="shared" si="0"/>
        <v>33</v>
      </c>
      <c r="Z6" s="224"/>
      <c r="AA6" s="224"/>
    </row>
    <row r="7" spans="1:27" ht="15.75" customHeight="1" x14ac:dyDescent="0.2">
      <c r="A7" s="24" t="s">
        <v>58</v>
      </c>
      <c r="B7" s="24">
        <v>24</v>
      </c>
      <c r="C7" s="22" t="s">
        <v>59</v>
      </c>
      <c r="D7" s="24" t="s">
        <v>51</v>
      </c>
      <c r="E7" s="79">
        <v>1</v>
      </c>
      <c r="F7" s="79">
        <v>2</v>
      </c>
      <c r="G7" s="79">
        <v>1</v>
      </c>
      <c r="H7" s="79">
        <v>1</v>
      </c>
      <c r="I7" s="79">
        <v>1</v>
      </c>
      <c r="J7" s="79">
        <v>1</v>
      </c>
      <c r="K7" s="79">
        <v>1</v>
      </c>
      <c r="L7" s="79">
        <v>2</v>
      </c>
      <c r="M7" s="79">
        <v>1</v>
      </c>
      <c r="N7" s="79">
        <v>1</v>
      </c>
      <c r="O7" s="79">
        <v>1</v>
      </c>
      <c r="P7" s="79">
        <v>2</v>
      </c>
      <c r="Q7" s="79">
        <v>1</v>
      </c>
      <c r="R7" s="79">
        <v>5</v>
      </c>
      <c r="S7" s="79">
        <v>2</v>
      </c>
      <c r="T7" s="79">
        <v>1</v>
      </c>
      <c r="U7" s="79">
        <v>1</v>
      </c>
      <c r="V7" s="79">
        <v>1</v>
      </c>
      <c r="W7" s="79">
        <v>1</v>
      </c>
      <c r="X7" s="80">
        <v>5</v>
      </c>
      <c r="Y7" s="60">
        <f t="shared" si="0"/>
        <v>32</v>
      </c>
      <c r="Z7" s="224"/>
      <c r="AA7" s="224"/>
    </row>
    <row r="8" spans="1:27" ht="15.75" customHeight="1" x14ac:dyDescent="0.2">
      <c r="A8" s="24" t="s">
        <v>62</v>
      </c>
      <c r="B8" s="24">
        <v>20</v>
      </c>
      <c r="C8" s="22" t="s">
        <v>59</v>
      </c>
      <c r="D8" s="24" t="s">
        <v>51</v>
      </c>
      <c r="E8" s="79">
        <v>3</v>
      </c>
      <c r="F8" s="79">
        <v>1</v>
      </c>
      <c r="G8" s="79">
        <v>2</v>
      </c>
      <c r="H8" s="79">
        <v>1</v>
      </c>
      <c r="I8" s="79">
        <v>2</v>
      </c>
      <c r="J8" s="79">
        <v>2</v>
      </c>
      <c r="K8" s="79">
        <v>1</v>
      </c>
      <c r="L8" s="79">
        <v>2</v>
      </c>
      <c r="M8" s="79">
        <v>1</v>
      </c>
      <c r="N8" s="79">
        <v>1</v>
      </c>
      <c r="O8" s="79">
        <v>1</v>
      </c>
      <c r="P8" s="79">
        <v>2</v>
      </c>
      <c r="Q8" s="79">
        <v>1</v>
      </c>
      <c r="R8" s="79">
        <v>1</v>
      </c>
      <c r="S8" s="79">
        <v>2</v>
      </c>
      <c r="T8" s="79">
        <v>1</v>
      </c>
      <c r="U8" s="79">
        <v>1</v>
      </c>
      <c r="V8" s="79">
        <v>1</v>
      </c>
      <c r="W8" s="79">
        <v>1</v>
      </c>
      <c r="X8" s="80">
        <v>2</v>
      </c>
      <c r="Y8" s="60">
        <f t="shared" si="0"/>
        <v>29</v>
      </c>
      <c r="Z8" s="224"/>
      <c r="AA8" s="224"/>
    </row>
    <row r="9" spans="1:27" ht="15.75" customHeight="1" x14ac:dyDescent="0.2">
      <c r="A9" s="24" t="s">
        <v>67</v>
      </c>
      <c r="B9" s="24">
        <v>25</v>
      </c>
      <c r="C9" s="22" t="s">
        <v>59</v>
      </c>
      <c r="D9" s="24" t="s">
        <v>69</v>
      </c>
      <c r="E9" s="79">
        <v>5</v>
      </c>
      <c r="F9" s="79">
        <v>1</v>
      </c>
      <c r="G9" s="79">
        <v>1</v>
      </c>
      <c r="H9" s="79">
        <v>1</v>
      </c>
      <c r="I9" s="79">
        <v>1</v>
      </c>
      <c r="J9" s="79">
        <v>1</v>
      </c>
      <c r="K9" s="79">
        <v>5</v>
      </c>
      <c r="L9" s="79">
        <v>3</v>
      </c>
      <c r="M9" s="79">
        <v>3</v>
      </c>
      <c r="N9" s="79">
        <v>3</v>
      </c>
      <c r="O9" s="79">
        <v>4</v>
      </c>
      <c r="P9" s="79">
        <v>5</v>
      </c>
      <c r="Q9" s="79">
        <v>5</v>
      </c>
      <c r="R9" s="79">
        <v>5</v>
      </c>
      <c r="S9" s="79">
        <v>4</v>
      </c>
      <c r="T9" s="79">
        <v>1</v>
      </c>
      <c r="U9" s="79">
        <v>1</v>
      </c>
      <c r="V9" s="79">
        <v>1</v>
      </c>
      <c r="W9" s="79">
        <v>4</v>
      </c>
      <c r="X9" s="80">
        <v>1</v>
      </c>
      <c r="Y9" s="60">
        <f t="shared" si="0"/>
        <v>55</v>
      </c>
      <c r="Z9" s="224"/>
      <c r="AA9" s="224"/>
    </row>
    <row r="10" spans="1:27" ht="15.75" customHeight="1" x14ac:dyDescent="0.2">
      <c r="A10" s="24" t="s">
        <v>73</v>
      </c>
      <c r="B10" s="24">
        <v>35</v>
      </c>
      <c r="C10" s="22" t="s">
        <v>59</v>
      </c>
      <c r="D10" s="24" t="s">
        <v>69</v>
      </c>
      <c r="E10" s="79">
        <v>1</v>
      </c>
      <c r="F10" s="79">
        <v>1</v>
      </c>
      <c r="G10" s="79">
        <v>1</v>
      </c>
      <c r="H10" s="79">
        <v>1</v>
      </c>
      <c r="I10" s="79">
        <v>1</v>
      </c>
      <c r="J10" s="79">
        <v>1</v>
      </c>
      <c r="K10" s="79">
        <v>1</v>
      </c>
      <c r="L10" s="79">
        <v>1</v>
      </c>
      <c r="M10" s="79">
        <v>1</v>
      </c>
      <c r="N10" s="79">
        <v>1</v>
      </c>
      <c r="O10" s="79">
        <v>1</v>
      </c>
      <c r="P10" s="79">
        <v>1</v>
      </c>
      <c r="Q10" s="79">
        <v>1</v>
      </c>
      <c r="R10" s="79">
        <v>1</v>
      </c>
      <c r="S10" s="79">
        <v>1</v>
      </c>
      <c r="T10" s="79">
        <v>1</v>
      </c>
      <c r="U10" s="79">
        <v>1</v>
      </c>
      <c r="V10" s="79">
        <v>1</v>
      </c>
      <c r="W10" s="79">
        <v>1</v>
      </c>
      <c r="X10" s="80">
        <v>1</v>
      </c>
      <c r="Y10" s="60">
        <f t="shared" si="0"/>
        <v>20</v>
      </c>
      <c r="Z10" s="224"/>
      <c r="AA10" s="224"/>
    </row>
    <row r="11" spans="1:27" ht="15.75" customHeight="1" x14ac:dyDescent="0.2">
      <c r="A11" s="24" t="s">
        <v>79</v>
      </c>
      <c r="B11" s="24">
        <v>22</v>
      </c>
      <c r="C11" s="22" t="s">
        <v>59</v>
      </c>
      <c r="D11" s="24" t="s">
        <v>69</v>
      </c>
      <c r="E11" s="79">
        <v>3</v>
      </c>
      <c r="F11" s="79">
        <v>3</v>
      </c>
      <c r="G11" s="79">
        <v>1</v>
      </c>
      <c r="H11" s="79">
        <v>1</v>
      </c>
      <c r="I11" s="79">
        <v>3</v>
      </c>
      <c r="J11" s="79">
        <v>1</v>
      </c>
      <c r="K11" s="79">
        <v>2</v>
      </c>
      <c r="L11" s="79">
        <v>1</v>
      </c>
      <c r="M11" s="79">
        <v>2</v>
      </c>
      <c r="N11" s="79">
        <v>1</v>
      </c>
      <c r="O11" s="79">
        <v>3</v>
      </c>
      <c r="P11" s="79">
        <v>3</v>
      </c>
      <c r="Q11" s="79">
        <v>1</v>
      </c>
      <c r="R11" s="79">
        <v>5</v>
      </c>
      <c r="S11" s="79">
        <v>4</v>
      </c>
      <c r="T11" s="79">
        <v>1</v>
      </c>
      <c r="U11" s="79">
        <v>1</v>
      </c>
      <c r="V11" s="79">
        <v>3</v>
      </c>
      <c r="W11" s="79">
        <v>2</v>
      </c>
      <c r="X11" s="80">
        <v>5</v>
      </c>
      <c r="Y11" s="60">
        <f t="shared" si="0"/>
        <v>46</v>
      </c>
      <c r="Z11" s="224"/>
      <c r="AA11" s="224"/>
    </row>
    <row r="12" spans="1:27" ht="15.75" customHeight="1" x14ac:dyDescent="0.2">
      <c r="A12" s="24" t="s">
        <v>95</v>
      </c>
      <c r="B12" s="24">
        <v>22</v>
      </c>
      <c r="C12" s="24" t="s">
        <v>188</v>
      </c>
      <c r="D12" s="24" t="s">
        <v>98</v>
      </c>
      <c r="E12" s="24">
        <v>4</v>
      </c>
      <c r="F12" s="24">
        <v>5</v>
      </c>
      <c r="G12" s="24">
        <v>4</v>
      </c>
      <c r="H12" s="24">
        <v>4</v>
      </c>
      <c r="I12" s="24">
        <v>5</v>
      </c>
      <c r="J12" s="24">
        <v>4</v>
      </c>
      <c r="K12" s="24">
        <v>4</v>
      </c>
      <c r="L12" s="24">
        <v>5</v>
      </c>
      <c r="M12" s="24">
        <v>4</v>
      </c>
      <c r="N12" s="24">
        <v>4</v>
      </c>
      <c r="O12" s="24">
        <v>4</v>
      </c>
      <c r="P12" s="24">
        <v>4</v>
      </c>
      <c r="Q12" s="24">
        <v>5</v>
      </c>
      <c r="R12" s="24">
        <v>5</v>
      </c>
      <c r="S12" s="24">
        <v>5</v>
      </c>
      <c r="T12" s="24">
        <v>4</v>
      </c>
      <c r="U12" s="24">
        <v>4</v>
      </c>
      <c r="V12" s="24">
        <v>5</v>
      </c>
      <c r="W12" s="24">
        <v>5</v>
      </c>
      <c r="X12" s="29">
        <v>4</v>
      </c>
      <c r="Y12" s="60">
        <f t="shared" si="0"/>
        <v>88</v>
      </c>
      <c r="Z12" s="224"/>
      <c r="AA12" s="224"/>
    </row>
    <row r="13" spans="1:27" ht="15.75" customHeight="1" x14ac:dyDescent="0.2">
      <c r="A13" s="24" t="s">
        <v>187</v>
      </c>
      <c r="B13" s="24">
        <v>19</v>
      </c>
      <c r="C13" s="24" t="s">
        <v>188</v>
      </c>
      <c r="D13" s="24" t="s">
        <v>69</v>
      </c>
      <c r="E13" s="24">
        <v>3</v>
      </c>
      <c r="F13" s="24">
        <v>3</v>
      </c>
      <c r="G13" s="24">
        <v>1</v>
      </c>
      <c r="H13" s="24">
        <v>2</v>
      </c>
      <c r="I13" s="24">
        <v>1</v>
      </c>
      <c r="J13" s="24">
        <v>1</v>
      </c>
      <c r="K13" s="24">
        <v>2</v>
      </c>
      <c r="L13" s="24">
        <v>1</v>
      </c>
      <c r="M13" s="24">
        <v>1</v>
      </c>
      <c r="N13" s="24">
        <v>1</v>
      </c>
      <c r="O13" s="24">
        <v>1</v>
      </c>
      <c r="P13" s="24">
        <v>2</v>
      </c>
      <c r="Q13" s="24">
        <v>2</v>
      </c>
      <c r="R13" s="24">
        <v>5</v>
      </c>
      <c r="S13" s="24">
        <v>2</v>
      </c>
      <c r="T13" s="24">
        <v>2</v>
      </c>
      <c r="U13" s="24">
        <v>2</v>
      </c>
      <c r="V13" s="24">
        <v>2</v>
      </c>
      <c r="W13" s="24">
        <v>2</v>
      </c>
      <c r="X13" s="29">
        <v>5</v>
      </c>
      <c r="Y13" s="60">
        <f t="shared" si="0"/>
        <v>41</v>
      </c>
      <c r="Z13" s="224"/>
      <c r="AA13" s="224"/>
    </row>
    <row r="14" spans="1:27" ht="15.75" customHeight="1" x14ac:dyDescent="0.2">
      <c r="A14" s="24" t="s">
        <v>193</v>
      </c>
      <c r="B14" s="24">
        <v>22</v>
      </c>
      <c r="C14" s="24" t="s">
        <v>188</v>
      </c>
      <c r="D14" s="24" t="s">
        <v>627</v>
      </c>
      <c r="E14" s="24">
        <v>1</v>
      </c>
      <c r="F14" s="24">
        <v>3</v>
      </c>
      <c r="G14" s="24">
        <v>2</v>
      </c>
      <c r="H14" s="24">
        <v>2</v>
      </c>
      <c r="I14" s="24">
        <v>2</v>
      </c>
      <c r="J14" s="24">
        <v>2</v>
      </c>
      <c r="K14" s="24">
        <v>2</v>
      </c>
      <c r="L14" s="24">
        <v>1</v>
      </c>
      <c r="M14" s="24">
        <v>3</v>
      </c>
      <c r="N14" s="24">
        <v>2</v>
      </c>
      <c r="O14" s="24">
        <v>1</v>
      </c>
      <c r="P14" s="24">
        <v>1</v>
      </c>
      <c r="Q14" s="24">
        <v>1</v>
      </c>
      <c r="R14" s="24">
        <v>3</v>
      </c>
      <c r="S14" s="24">
        <v>1</v>
      </c>
      <c r="T14" s="24">
        <v>1</v>
      </c>
      <c r="U14" s="24">
        <v>2</v>
      </c>
      <c r="V14" s="24">
        <v>1</v>
      </c>
      <c r="W14" s="24">
        <v>1</v>
      </c>
      <c r="X14" s="29">
        <v>1</v>
      </c>
      <c r="Y14" s="60">
        <f t="shared" si="0"/>
        <v>33</v>
      </c>
      <c r="Z14" s="224"/>
      <c r="AA14" s="224"/>
    </row>
    <row r="15" spans="1:27" ht="15.75" customHeight="1" x14ac:dyDescent="0.2">
      <c r="A15" s="24" t="s">
        <v>204</v>
      </c>
      <c r="B15" s="24">
        <v>19</v>
      </c>
      <c r="C15" s="24" t="s">
        <v>188</v>
      </c>
      <c r="D15" s="24" t="s">
        <v>627</v>
      </c>
      <c r="E15" s="24">
        <v>2</v>
      </c>
      <c r="F15" s="24">
        <v>1</v>
      </c>
      <c r="G15" s="24">
        <v>1</v>
      </c>
      <c r="H15" s="24">
        <v>1</v>
      </c>
      <c r="I15" s="24">
        <v>1</v>
      </c>
      <c r="J15" s="24">
        <v>1</v>
      </c>
      <c r="K15" s="24">
        <v>3</v>
      </c>
      <c r="L15" s="24">
        <v>1</v>
      </c>
      <c r="M15" s="24">
        <v>2</v>
      </c>
      <c r="N15" s="24">
        <v>3</v>
      </c>
      <c r="O15" s="24">
        <v>2</v>
      </c>
      <c r="P15" s="24">
        <v>2</v>
      </c>
      <c r="Q15" s="24">
        <v>2</v>
      </c>
      <c r="R15" s="24">
        <v>5</v>
      </c>
      <c r="S15" s="24">
        <v>4</v>
      </c>
      <c r="T15" s="24">
        <v>2</v>
      </c>
      <c r="U15" s="24">
        <v>1</v>
      </c>
      <c r="V15" s="24">
        <v>1</v>
      </c>
      <c r="W15" s="24">
        <v>2</v>
      </c>
      <c r="X15" s="29">
        <v>4</v>
      </c>
      <c r="Y15" s="60">
        <f t="shared" si="0"/>
        <v>41</v>
      </c>
      <c r="Z15" s="224"/>
      <c r="AA15" s="224"/>
    </row>
    <row r="16" spans="1:27" ht="15.75" customHeight="1" x14ac:dyDescent="0.2">
      <c r="A16" s="24" t="s">
        <v>211</v>
      </c>
      <c r="B16" s="24">
        <v>23</v>
      </c>
      <c r="C16" s="24" t="s">
        <v>188</v>
      </c>
      <c r="D16" s="24" t="s">
        <v>627</v>
      </c>
      <c r="E16" s="24">
        <v>3</v>
      </c>
      <c r="F16" s="24">
        <v>2</v>
      </c>
      <c r="G16" s="24">
        <v>2</v>
      </c>
      <c r="H16" s="24">
        <v>1</v>
      </c>
      <c r="I16" s="24">
        <v>2</v>
      </c>
      <c r="J16" s="24">
        <v>2</v>
      </c>
      <c r="K16" s="24">
        <v>1</v>
      </c>
      <c r="L16" s="24">
        <v>2</v>
      </c>
      <c r="M16" s="24">
        <v>3</v>
      </c>
      <c r="N16" s="24">
        <v>1</v>
      </c>
      <c r="O16" s="24">
        <v>2</v>
      </c>
      <c r="P16" s="24">
        <v>2</v>
      </c>
      <c r="Q16" s="24">
        <v>1</v>
      </c>
      <c r="R16" s="24">
        <v>4</v>
      </c>
      <c r="S16" s="24">
        <v>2</v>
      </c>
      <c r="T16" s="24">
        <v>1</v>
      </c>
      <c r="U16" s="24">
        <v>1</v>
      </c>
      <c r="V16" s="24">
        <v>2</v>
      </c>
      <c r="W16" s="24">
        <v>1</v>
      </c>
      <c r="X16" s="29">
        <v>1</v>
      </c>
      <c r="Y16" s="60">
        <f t="shared" si="0"/>
        <v>36</v>
      </c>
      <c r="Z16" s="224"/>
      <c r="AA16" s="224"/>
    </row>
    <row r="17" spans="1:27" ht="15.75" customHeight="1" x14ac:dyDescent="0.2">
      <c r="A17" s="24" t="s">
        <v>217</v>
      </c>
      <c r="B17" s="24">
        <v>25</v>
      </c>
      <c r="C17" s="24" t="s">
        <v>188</v>
      </c>
      <c r="D17" s="24" t="s">
        <v>627</v>
      </c>
      <c r="E17" s="24">
        <v>3</v>
      </c>
      <c r="F17" s="24">
        <v>2</v>
      </c>
      <c r="G17" s="24">
        <v>2</v>
      </c>
      <c r="H17" s="24">
        <v>1</v>
      </c>
      <c r="I17" s="24">
        <v>3</v>
      </c>
      <c r="J17" s="24">
        <v>2</v>
      </c>
      <c r="K17" s="24">
        <v>3</v>
      </c>
      <c r="L17" s="24">
        <v>3</v>
      </c>
      <c r="M17" s="24">
        <v>4</v>
      </c>
      <c r="N17" s="24">
        <v>1</v>
      </c>
      <c r="O17" s="24">
        <v>1</v>
      </c>
      <c r="P17" s="24">
        <v>2</v>
      </c>
      <c r="Q17" s="24">
        <v>1</v>
      </c>
      <c r="R17" s="24">
        <v>5</v>
      </c>
      <c r="S17" s="24">
        <v>2</v>
      </c>
      <c r="T17" s="24">
        <v>1</v>
      </c>
      <c r="U17" s="24">
        <v>1</v>
      </c>
      <c r="V17" s="24">
        <v>1</v>
      </c>
      <c r="W17" s="24">
        <v>2</v>
      </c>
      <c r="X17" s="29">
        <v>4</v>
      </c>
      <c r="Y17" s="60">
        <f t="shared" si="0"/>
        <v>44</v>
      </c>
      <c r="Z17" s="224"/>
      <c r="AA17" s="224"/>
    </row>
    <row r="18" spans="1:27" ht="15.75" customHeight="1" x14ac:dyDescent="0.2">
      <c r="A18" s="24" t="s">
        <v>223</v>
      </c>
      <c r="B18" s="24">
        <v>24</v>
      </c>
      <c r="C18" s="24" t="s">
        <v>188</v>
      </c>
      <c r="D18" s="24" t="s">
        <v>627</v>
      </c>
      <c r="E18" s="24">
        <v>3</v>
      </c>
      <c r="F18" s="24">
        <v>1</v>
      </c>
      <c r="G18" s="24">
        <v>1</v>
      </c>
      <c r="H18" s="24">
        <v>1</v>
      </c>
      <c r="I18" s="24">
        <v>1</v>
      </c>
      <c r="J18" s="24">
        <v>1</v>
      </c>
      <c r="K18" s="24">
        <v>2</v>
      </c>
      <c r="L18" s="24">
        <v>2</v>
      </c>
      <c r="M18" s="24">
        <v>1</v>
      </c>
      <c r="N18" s="24">
        <v>1</v>
      </c>
      <c r="O18" s="24">
        <v>2</v>
      </c>
      <c r="P18" s="24">
        <v>2</v>
      </c>
      <c r="Q18" s="24">
        <v>1</v>
      </c>
      <c r="R18" s="24">
        <v>4</v>
      </c>
      <c r="S18" s="24">
        <v>1</v>
      </c>
      <c r="T18" s="24">
        <v>1</v>
      </c>
      <c r="U18" s="24">
        <v>2</v>
      </c>
      <c r="V18" s="24">
        <v>1</v>
      </c>
      <c r="W18" s="24">
        <v>2</v>
      </c>
      <c r="X18" s="29">
        <v>5</v>
      </c>
      <c r="Y18" s="60">
        <f t="shared" si="0"/>
        <v>35</v>
      </c>
      <c r="Z18" s="224"/>
      <c r="AA18" s="224"/>
    </row>
    <row r="19" spans="1:27" ht="15.75" customHeight="1" x14ac:dyDescent="0.2">
      <c r="A19" s="24" t="s">
        <v>229</v>
      </c>
      <c r="B19" s="24">
        <v>24</v>
      </c>
      <c r="C19" s="24" t="s">
        <v>188</v>
      </c>
      <c r="D19" s="24" t="s">
        <v>69</v>
      </c>
      <c r="E19" s="24">
        <v>3</v>
      </c>
      <c r="F19" s="24">
        <v>2</v>
      </c>
      <c r="G19" s="24">
        <v>1</v>
      </c>
      <c r="H19" s="24">
        <v>2</v>
      </c>
      <c r="I19" s="24">
        <v>3</v>
      </c>
      <c r="J19" s="24">
        <v>1</v>
      </c>
      <c r="K19" s="24">
        <v>4</v>
      </c>
      <c r="L19" s="24">
        <v>3</v>
      </c>
      <c r="M19" s="24">
        <v>3</v>
      </c>
      <c r="N19" s="24">
        <v>3</v>
      </c>
      <c r="O19" s="24">
        <v>2</v>
      </c>
      <c r="P19" s="24">
        <v>2</v>
      </c>
      <c r="Q19" s="24">
        <v>1</v>
      </c>
      <c r="R19" s="24">
        <v>3</v>
      </c>
      <c r="S19" s="24">
        <v>2</v>
      </c>
      <c r="T19" s="24">
        <v>1</v>
      </c>
      <c r="U19" s="24">
        <v>1</v>
      </c>
      <c r="V19" s="24">
        <v>1</v>
      </c>
      <c r="W19" s="24">
        <v>2</v>
      </c>
      <c r="X19" s="29">
        <v>2</v>
      </c>
      <c r="Y19" s="60">
        <f t="shared" si="0"/>
        <v>42</v>
      </c>
      <c r="Z19" s="224"/>
      <c r="AA19" s="224"/>
    </row>
    <row r="20" spans="1:27" ht="15.75" customHeight="1" x14ac:dyDescent="0.2">
      <c r="A20" s="24" t="s">
        <v>234</v>
      </c>
      <c r="B20" s="24">
        <v>25</v>
      </c>
      <c r="C20" s="24" t="s">
        <v>188</v>
      </c>
      <c r="D20" s="24" t="s">
        <v>627</v>
      </c>
      <c r="E20" s="24">
        <v>2</v>
      </c>
      <c r="F20" s="24">
        <v>2</v>
      </c>
      <c r="G20" s="24">
        <v>1</v>
      </c>
      <c r="H20" s="24">
        <v>1</v>
      </c>
      <c r="I20" s="24">
        <v>2</v>
      </c>
      <c r="J20" s="24">
        <v>1</v>
      </c>
      <c r="K20" s="24">
        <v>1</v>
      </c>
      <c r="L20" s="24">
        <v>1</v>
      </c>
      <c r="M20" s="24">
        <v>1</v>
      </c>
      <c r="N20" s="24">
        <v>1</v>
      </c>
      <c r="O20" s="24">
        <v>2</v>
      </c>
      <c r="P20" s="24">
        <v>2</v>
      </c>
      <c r="Q20" s="24">
        <v>2</v>
      </c>
      <c r="R20" s="24">
        <v>3</v>
      </c>
      <c r="S20" s="24">
        <v>2</v>
      </c>
      <c r="T20" s="24">
        <v>2</v>
      </c>
      <c r="U20" s="24">
        <v>1</v>
      </c>
      <c r="V20" s="24">
        <v>2</v>
      </c>
      <c r="W20" s="24">
        <v>1</v>
      </c>
      <c r="X20" s="29">
        <v>4</v>
      </c>
      <c r="Y20" s="60">
        <f t="shared" si="0"/>
        <v>34</v>
      </c>
      <c r="Z20" s="224"/>
      <c r="AA20" s="224"/>
    </row>
    <row r="21" spans="1:27" ht="15.75" customHeight="1" x14ac:dyDescent="0.2">
      <c r="A21" s="24" t="s">
        <v>242</v>
      </c>
      <c r="B21" s="24">
        <v>33</v>
      </c>
      <c r="C21" s="24" t="s">
        <v>188</v>
      </c>
      <c r="D21" s="24" t="s">
        <v>627</v>
      </c>
      <c r="E21" s="24">
        <v>1</v>
      </c>
      <c r="F21" s="24">
        <v>1</v>
      </c>
      <c r="G21" s="24">
        <v>1</v>
      </c>
      <c r="H21" s="24">
        <v>1</v>
      </c>
      <c r="I21" s="24">
        <v>1</v>
      </c>
      <c r="J21" s="24">
        <v>1</v>
      </c>
      <c r="K21" s="24">
        <v>1</v>
      </c>
      <c r="L21" s="24">
        <v>2</v>
      </c>
      <c r="M21" s="24">
        <v>1</v>
      </c>
      <c r="N21" s="24">
        <v>1</v>
      </c>
      <c r="O21" s="24">
        <v>1</v>
      </c>
      <c r="P21" s="24">
        <v>1</v>
      </c>
      <c r="Q21" s="24">
        <v>1</v>
      </c>
      <c r="R21" s="24">
        <v>3</v>
      </c>
      <c r="S21" s="24">
        <v>1</v>
      </c>
      <c r="T21" s="24">
        <v>1</v>
      </c>
      <c r="U21" s="24">
        <v>1</v>
      </c>
      <c r="V21" s="24">
        <v>1</v>
      </c>
      <c r="W21" s="24">
        <v>1</v>
      </c>
      <c r="X21" s="29">
        <v>3</v>
      </c>
      <c r="Y21" s="60">
        <f t="shared" si="0"/>
        <v>25</v>
      </c>
      <c r="Z21" s="220"/>
      <c r="AA21" s="220"/>
    </row>
    <row r="22" spans="1:27" ht="15.75" customHeight="1" x14ac:dyDescent="0.2"/>
    <row r="23" spans="1:27" ht="15.75" customHeight="1" x14ac:dyDescent="0.2"/>
    <row r="24" spans="1:27" ht="15.75" customHeight="1" x14ac:dyDescent="0.2"/>
    <row r="25" spans="1:27" ht="15.75" customHeight="1" x14ac:dyDescent="0.2"/>
    <row r="26" spans="1:27" ht="15.75" customHeight="1" x14ac:dyDescent="0.2"/>
    <row r="27" spans="1:27" ht="15.75" customHeight="1" x14ac:dyDescent="0.2"/>
    <row r="28" spans="1:27" ht="15.75" customHeight="1" x14ac:dyDescent="0.2"/>
    <row r="29" spans="1:27" ht="15.75" customHeight="1" x14ac:dyDescent="0.2">
      <c r="C29" s="20" t="s">
        <v>661</v>
      </c>
    </row>
    <row r="30" spans="1:27" ht="15.75" customHeight="1" x14ac:dyDescent="0.2">
      <c r="C30" s="243" t="s">
        <v>662</v>
      </c>
      <c r="D30" s="227"/>
    </row>
    <row r="31" spans="1:27" ht="15.75" customHeight="1" x14ac:dyDescent="0.2">
      <c r="C31" s="244" t="s">
        <v>700</v>
      </c>
      <c r="D31" s="234"/>
    </row>
    <row r="32" spans="1:27" ht="15.75" customHeight="1" x14ac:dyDescent="0.2">
      <c r="C32" s="70" t="s">
        <v>665</v>
      </c>
      <c r="D32" s="70">
        <v>54</v>
      </c>
    </row>
    <row r="33" spans="3:4" ht="15.75" customHeight="1" x14ac:dyDescent="0.2">
      <c r="C33" s="70" t="s">
        <v>669</v>
      </c>
      <c r="D33" s="70">
        <v>0</v>
      </c>
    </row>
    <row r="34" spans="3:4" ht="15.75" customHeight="1" x14ac:dyDescent="0.2">
      <c r="C34" s="70" t="s">
        <v>701</v>
      </c>
      <c r="D34" s="81">
        <v>64640</v>
      </c>
    </row>
    <row r="35" spans="3:4" ht="15.75" customHeight="1" x14ac:dyDescent="0.2">
      <c r="C35" s="70" t="s">
        <v>654</v>
      </c>
      <c r="D35" s="81">
        <v>67000</v>
      </c>
    </row>
    <row r="36" spans="3:4" ht="15.75" customHeight="1" x14ac:dyDescent="0.2">
      <c r="C36" s="70" t="s">
        <v>653</v>
      </c>
      <c r="D36" s="81">
        <v>74352</v>
      </c>
    </row>
    <row r="37" spans="3:4" ht="15.75" customHeight="1" x14ac:dyDescent="0.2">
      <c r="C37" s="70" t="s">
        <v>672</v>
      </c>
      <c r="D37" s="81">
        <v>25810</v>
      </c>
    </row>
    <row r="38" spans="3:4" ht="15.75" customHeight="1" x14ac:dyDescent="0.2">
      <c r="C38" s="70" t="s">
        <v>674</v>
      </c>
      <c r="D38" s="81">
        <v>39000</v>
      </c>
    </row>
    <row r="39" spans="3:4" ht="15.75" customHeight="1" x14ac:dyDescent="0.2">
      <c r="C39" s="70" t="s">
        <v>675</v>
      </c>
      <c r="D39" s="81">
        <v>172000</v>
      </c>
    </row>
    <row r="40" spans="3:4" ht="15.75" customHeight="1" x14ac:dyDescent="0.2">
      <c r="C40" s="245"/>
      <c r="D40" s="234"/>
    </row>
  </sheetData>
  <mergeCells count="5">
    <mergeCell ref="Z2:Z21"/>
    <mergeCell ref="AA2:AA21"/>
    <mergeCell ref="C30:D30"/>
    <mergeCell ref="C31:D31"/>
    <mergeCell ref="C40:D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Form Responses 1</vt:lpstr>
      <vt:lpstr>Sheet1</vt:lpstr>
      <vt:lpstr>Sheet2</vt:lpstr>
      <vt:lpstr>Sheet4</vt:lpstr>
      <vt:lpstr>Data Awal</vt:lpstr>
      <vt:lpstr>Uji Normalitas</vt:lpstr>
      <vt:lpstr>Validatas Konstruk</vt:lpstr>
      <vt:lpstr>Reliabilitas</vt:lpstr>
      <vt:lpstr>Validitas</vt:lpstr>
      <vt:lpstr>Statistik deskriptif</vt:lpstr>
      <vt:lpstr>Komparasi</vt:lpstr>
      <vt:lpstr>Distribusi Frekuensi</vt:lpstr>
      <vt:lpstr>Analisis data awal</vt:lpstr>
      <vt:lpstr>Analisis data gabungan</vt:lpstr>
      <vt:lpstr>Analisis JASP</vt:lpstr>
      <vt:lpstr>JASP2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Effendi Effendi</cp:lastModifiedBy>
  <dcterms:modified xsi:type="dcterms:W3CDTF">2025-04-28T13:10:08Z</dcterms:modified>
</cp:coreProperties>
</file>